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uq\Downloads\"/>
    </mc:Choice>
  </mc:AlternateContent>
  <xr:revisionPtr revIDLastSave="0" documentId="8_{A521ACD4-144D-4E4A-B461-547A3C9E2DA6}" xr6:coauthVersionLast="47" xr6:coauthVersionMax="47" xr10:uidLastSave="{00000000-0000-0000-0000-000000000000}"/>
  <bookViews>
    <workbookView xWindow="28680" yWindow="-120" windowWidth="20730" windowHeight="11040" tabRatio="830" firstSheet="1" activeTab="4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J39" i="112"/>
  <c r="J40" i="112"/>
  <c r="J41" i="112"/>
  <c r="J42" i="112"/>
  <c r="J43" i="112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U50" i="113" s="1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49" i="113"/>
  <c r="J50" i="113"/>
  <c r="J51" i="113"/>
  <c r="J32" i="122"/>
  <c r="U50" i="122" s="1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49" i="122"/>
  <c r="J50" i="122"/>
  <c r="J51" i="122"/>
  <c r="J32" i="110"/>
  <c r="J33" i="110"/>
  <c r="J34" i="110"/>
  <c r="J35" i="110"/>
  <c r="J36" i="110"/>
  <c r="J37" i="110"/>
  <c r="J38" i="110"/>
  <c r="J39" i="110"/>
  <c r="J40" i="110"/>
  <c r="J41" i="110"/>
  <c r="J42" i="110"/>
  <c r="J43" i="110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U50" i="101" s="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U50" i="107" s="1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32" i="102"/>
  <c r="U50" i="102" s="1"/>
  <c r="J33" i="102"/>
  <c r="J34" i="102"/>
  <c r="J35" i="102"/>
  <c r="J36" i="102"/>
  <c r="J37" i="102"/>
  <c r="J38" i="102"/>
  <c r="J39" i="102"/>
  <c r="J40" i="102"/>
  <c r="J41" i="102"/>
  <c r="J42" i="102"/>
  <c r="J43" i="102"/>
  <c r="J44" i="102"/>
  <c r="J45" i="102"/>
  <c r="J46" i="102"/>
  <c r="J47" i="102"/>
  <c r="J48" i="102"/>
  <c r="J49" i="102"/>
  <c r="J50" i="102"/>
  <c r="J51" i="102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49" i="121"/>
  <c r="J50" i="121"/>
  <c r="J51" i="121"/>
  <c r="J32" i="104"/>
  <c r="J33" i="104"/>
  <c r="J34" i="104"/>
  <c r="J35" i="104"/>
  <c r="J36" i="104"/>
  <c r="J37" i="104"/>
  <c r="J38" i="104"/>
  <c r="J39" i="104"/>
  <c r="J40" i="104"/>
  <c r="J41" i="104"/>
  <c r="J42" i="104"/>
  <c r="J43" i="104"/>
  <c r="U50" i="104" s="1"/>
  <c r="J44" i="104"/>
  <c r="J45" i="104"/>
  <c r="J46" i="104"/>
  <c r="J47" i="104"/>
  <c r="J48" i="104"/>
  <c r="J49" i="104"/>
  <c r="J50" i="104"/>
  <c r="J51" i="104"/>
  <c r="J32" i="94"/>
  <c r="U50" i="94" s="1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U50" i="93" s="1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J51" i="116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U50" i="118" s="1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U50" i="106" s="1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33" i="115"/>
  <c r="J34" i="115"/>
  <c r="J35" i="115"/>
  <c r="J36" i="115"/>
  <c r="J37" i="115"/>
  <c r="J38" i="115"/>
  <c r="J39" i="115"/>
  <c r="J40" i="115"/>
  <c r="J41" i="115"/>
  <c r="J42" i="115"/>
  <c r="J43" i="115"/>
  <c r="J44" i="115"/>
  <c r="J45" i="115"/>
  <c r="J46" i="115"/>
  <c r="J47" i="115"/>
  <c r="J48" i="115"/>
  <c r="J49" i="115"/>
  <c r="J50" i="115"/>
  <c r="J51" i="115"/>
  <c r="J32" i="115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32" i="119"/>
  <c r="U50" i="119" s="1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U50" i="105" s="1"/>
  <c r="J33" i="105"/>
  <c r="J34" i="105"/>
  <c r="J35" i="105"/>
  <c r="J36" i="105"/>
  <c r="J37" i="105"/>
  <c r="J38" i="105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2" i="95"/>
  <c r="U50" i="95" s="1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2" i="88"/>
  <c r="U50" i="88" s="1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U50" i="91" s="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U50" i="89" s="1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U50" i="90" s="1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M40" i="123"/>
  <c r="N40" i="123" s="1"/>
  <c r="L40" i="123"/>
  <c r="Q39" i="123"/>
  <c r="Q40" i="123" s="1"/>
  <c r="M39" i="123"/>
  <c r="N39" i="123" s="1"/>
  <c r="L39" i="123"/>
  <c r="L38" i="123"/>
  <c r="L37" i="123"/>
  <c r="L36" i="123"/>
  <c r="L35" i="123"/>
  <c r="L34" i="123"/>
  <c r="L33" i="123"/>
  <c r="L32" i="123"/>
  <c r="U25" i="123"/>
  <c r="M51" i="122"/>
  <c r="N51" i="122" s="1"/>
  <c r="L51" i="122"/>
  <c r="M50" i="122"/>
  <c r="N50" i="122" s="1"/>
  <c r="L50" i="122"/>
  <c r="M49" i="122"/>
  <c r="N49" i="122" s="1"/>
  <c r="L49" i="122"/>
  <c r="M48" i="122"/>
  <c r="N48" i="122" s="1"/>
  <c r="L48" i="122"/>
  <c r="U47" i="122"/>
  <c r="M47" i="122"/>
  <c r="N47" i="122" s="1"/>
  <c r="L47" i="122"/>
  <c r="M46" i="122"/>
  <c r="N46" i="122" s="1"/>
  <c r="L46" i="122"/>
  <c r="M45" i="122"/>
  <c r="N45" i="122" s="1"/>
  <c r="L45" i="122"/>
  <c r="T44" i="122"/>
  <c r="R44" i="122"/>
  <c r="P44" i="122"/>
  <c r="M44" i="122"/>
  <c r="N44" i="122" s="1"/>
  <c r="L44" i="122"/>
  <c r="M43" i="122"/>
  <c r="N43" i="122" s="1"/>
  <c r="L43" i="122"/>
  <c r="T42" i="122"/>
  <c r="R42" i="122"/>
  <c r="P42" i="122"/>
  <c r="M42" i="122"/>
  <c r="N42" i="122" s="1"/>
  <c r="L42" i="122"/>
  <c r="U41" i="122"/>
  <c r="M41" i="122"/>
  <c r="N41" i="122" s="1"/>
  <c r="L41" i="122"/>
  <c r="M40" i="122"/>
  <c r="N40" i="122" s="1"/>
  <c r="L40" i="122"/>
  <c r="Q39" i="122"/>
  <c r="Q40" i="122" s="1"/>
  <c r="M39" i="122"/>
  <c r="N39" i="122" s="1"/>
  <c r="L39" i="122"/>
  <c r="M38" i="122"/>
  <c r="N38" i="122" s="1"/>
  <c r="L38" i="122"/>
  <c r="M37" i="122"/>
  <c r="N37" i="122" s="1"/>
  <c r="L37" i="122"/>
  <c r="M36" i="122"/>
  <c r="N36" i="122" s="1"/>
  <c r="L36" i="122"/>
  <c r="M35" i="122"/>
  <c r="N35" i="122" s="1"/>
  <c r="L35" i="122"/>
  <c r="M34" i="122"/>
  <c r="N34" i="122" s="1"/>
  <c r="L34" i="122"/>
  <c r="M33" i="122"/>
  <c r="N33" i="122" s="1"/>
  <c r="L33" i="122"/>
  <c r="M32" i="122"/>
  <c r="N32" i="122" s="1"/>
  <c r="L32" i="122"/>
  <c r="U35" i="122" s="1"/>
  <c r="U25" i="122"/>
  <c r="F25" i="122"/>
  <c r="M51" i="121"/>
  <c r="N51" i="121" s="1"/>
  <c r="L51" i="121"/>
  <c r="I51" i="121"/>
  <c r="M50" i="121"/>
  <c r="N50" i="121" s="1"/>
  <c r="L50" i="121"/>
  <c r="I50" i="121"/>
  <c r="M49" i="121"/>
  <c r="N49" i="121" s="1"/>
  <c r="L49" i="121"/>
  <c r="I49" i="121"/>
  <c r="M48" i="121"/>
  <c r="N48" i="121" s="1"/>
  <c r="L48" i="121"/>
  <c r="I48" i="121"/>
  <c r="U47" i="121"/>
  <c r="M47" i="121"/>
  <c r="N47" i="121" s="1"/>
  <c r="L47" i="121"/>
  <c r="I47" i="121"/>
  <c r="M46" i="121"/>
  <c r="N46" i="121" s="1"/>
  <c r="L46" i="121"/>
  <c r="I46" i="121"/>
  <c r="M45" i="121"/>
  <c r="N45" i="121" s="1"/>
  <c r="L45" i="121"/>
  <c r="I45" i="121"/>
  <c r="T44" i="121"/>
  <c r="R44" i="121"/>
  <c r="P44" i="121"/>
  <c r="M44" i="121"/>
  <c r="N44" i="121" s="1"/>
  <c r="L44" i="121"/>
  <c r="I44" i="121"/>
  <c r="M43" i="121"/>
  <c r="N43" i="121" s="1"/>
  <c r="L43" i="121"/>
  <c r="I43" i="121"/>
  <c r="T42" i="121"/>
  <c r="R42" i="121"/>
  <c r="P42" i="121"/>
  <c r="M42" i="121"/>
  <c r="N42" i="121" s="1"/>
  <c r="L42" i="121"/>
  <c r="I42" i="121"/>
  <c r="U41" i="121"/>
  <c r="M41" i="121"/>
  <c r="N41" i="121" s="1"/>
  <c r="L41" i="121"/>
  <c r="I41" i="121"/>
  <c r="M40" i="121"/>
  <c r="N40" i="121" s="1"/>
  <c r="L40" i="121"/>
  <c r="I40" i="121"/>
  <c r="Q39" i="121"/>
  <c r="Q40" i="121" s="1"/>
  <c r="M39" i="121"/>
  <c r="N39" i="121" s="1"/>
  <c r="L39" i="121"/>
  <c r="I39" i="121"/>
  <c r="M38" i="121"/>
  <c r="N38" i="121" s="1"/>
  <c r="L38" i="121"/>
  <c r="I38" i="121"/>
  <c r="M37" i="121"/>
  <c r="N37" i="121" s="1"/>
  <c r="L37" i="121"/>
  <c r="I37" i="121"/>
  <c r="M36" i="121"/>
  <c r="N36" i="121" s="1"/>
  <c r="L36" i="121"/>
  <c r="I36" i="121"/>
  <c r="M35" i="121"/>
  <c r="N35" i="121" s="1"/>
  <c r="L35" i="121"/>
  <c r="I35" i="121"/>
  <c r="M34" i="121"/>
  <c r="N34" i="121" s="1"/>
  <c r="L34" i="121"/>
  <c r="I34" i="121"/>
  <c r="M33" i="121"/>
  <c r="N33" i="121" s="1"/>
  <c r="L33" i="121"/>
  <c r="I33" i="121"/>
  <c r="M32" i="121"/>
  <c r="N32" i="121" s="1"/>
  <c r="L32" i="121"/>
  <c r="U25" i="121"/>
  <c r="F25" i="121"/>
  <c r="M51" i="120"/>
  <c r="N51" i="120" s="1"/>
  <c r="L51" i="120"/>
  <c r="M50" i="120"/>
  <c r="N50" i="120" s="1"/>
  <c r="L50" i="120"/>
  <c r="M49" i="120"/>
  <c r="N49" i="120" s="1"/>
  <c r="L49" i="120"/>
  <c r="M48" i="120"/>
  <c r="N48" i="120" s="1"/>
  <c r="L48" i="120"/>
  <c r="U47" i="120"/>
  <c r="M47" i="120"/>
  <c r="N47" i="120" s="1"/>
  <c r="L47" i="120"/>
  <c r="M46" i="120"/>
  <c r="N46" i="120" s="1"/>
  <c r="L46" i="120"/>
  <c r="M45" i="120"/>
  <c r="N45" i="120" s="1"/>
  <c r="L45" i="120"/>
  <c r="T44" i="120"/>
  <c r="R44" i="120"/>
  <c r="P44" i="120"/>
  <c r="M44" i="120"/>
  <c r="N44" i="120" s="1"/>
  <c r="L44" i="120"/>
  <c r="M43" i="120"/>
  <c r="N43" i="120" s="1"/>
  <c r="L43" i="120"/>
  <c r="T42" i="120"/>
  <c r="R42" i="120"/>
  <c r="P42" i="120"/>
  <c r="M42" i="120"/>
  <c r="N42" i="120" s="1"/>
  <c r="L42" i="120"/>
  <c r="U41" i="120"/>
  <c r="M41" i="120"/>
  <c r="N41" i="120" s="1"/>
  <c r="L41" i="120"/>
  <c r="M40" i="120"/>
  <c r="N40" i="120" s="1"/>
  <c r="L40" i="120"/>
  <c r="Q39" i="120"/>
  <c r="Q40" i="120" s="1"/>
  <c r="M39" i="120"/>
  <c r="N39" i="120" s="1"/>
  <c r="L39" i="120"/>
  <c r="M38" i="120"/>
  <c r="N38" i="120" s="1"/>
  <c r="L38" i="120"/>
  <c r="M37" i="120"/>
  <c r="N37" i="120" s="1"/>
  <c r="L37" i="120"/>
  <c r="M36" i="120"/>
  <c r="N36" i="120" s="1"/>
  <c r="L36" i="120"/>
  <c r="M35" i="120"/>
  <c r="N35" i="120" s="1"/>
  <c r="L35" i="120"/>
  <c r="M34" i="120"/>
  <c r="N34" i="120" s="1"/>
  <c r="L34" i="120"/>
  <c r="M33" i="120"/>
  <c r="N33" i="120" s="1"/>
  <c r="L33" i="120"/>
  <c r="M32" i="120"/>
  <c r="N32" i="120" s="1"/>
  <c r="L32" i="120"/>
  <c r="U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U44" i="119"/>
  <c r="P60" i="119" s="1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Q40" i="119"/>
  <c r="N40" i="119"/>
  <c r="M40" i="119"/>
  <c r="L40" i="119"/>
  <c r="Q39" i="119"/>
  <c r="M39" i="119"/>
  <c r="N39" i="119" s="1"/>
  <c r="L39" i="119"/>
  <c r="M38" i="119"/>
  <c r="N38" i="119" s="1"/>
  <c r="L38" i="119"/>
  <c r="M37" i="119"/>
  <c r="N37" i="119" s="1"/>
  <c r="L37" i="119"/>
  <c r="M36" i="119"/>
  <c r="N36" i="119" s="1"/>
  <c r="L36" i="119"/>
  <c r="M35" i="119"/>
  <c r="N35" i="119" s="1"/>
  <c r="L35" i="119"/>
  <c r="M34" i="119"/>
  <c r="N34" i="119" s="1"/>
  <c r="L34" i="119"/>
  <c r="M33" i="119"/>
  <c r="N33" i="119" s="1"/>
  <c r="L33" i="119"/>
  <c r="M32" i="119"/>
  <c r="N32" i="119" s="1"/>
  <c r="L32" i="119"/>
  <c r="U25" i="119"/>
  <c r="P31" i="119" s="1"/>
  <c r="F25" i="119"/>
  <c r="M51" i="118"/>
  <c r="N51" i="118" s="1"/>
  <c r="L51" i="118"/>
  <c r="M50" i="118"/>
  <c r="N50" i="118" s="1"/>
  <c r="L50" i="118"/>
  <c r="M49" i="118"/>
  <c r="N49" i="118" s="1"/>
  <c r="L49" i="118"/>
  <c r="M48" i="118"/>
  <c r="N48" i="118" s="1"/>
  <c r="L48" i="118"/>
  <c r="U47" i="118"/>
  <c r="M47" i="118"/>
  <c r="N47" i="118" s="1"/>
  <c r="L47" i="118"/>
  <c r="M46" i="118"/>
  <c r="N46" i="118" s="1"/>
  <c r="L46" i="118"/>
  <c r="M45" i="118"/>
  <c r="N45" i="118" s="1"/>
  <c r="L45" i="118"/>
  <c r="T44" i="118"/>
  <c r="R44" i="118"/>
  <c r="P44" i="118"/>
  <c r="M44" i="118"/>
  <c r="N44" i="118" s="1"/>
  <c r="L44" i="118"/>
  <c r="M43" i="118"/>
  <c r="N43" i="118" s="1"/>
  <c r="L43" i="118"/>
  <c r="T42" i="118"/>
  <c r="R42" i="118"/>
  <c r="P42" i="118"/>
  <c r="M42" i="118"/>
  <c r="N42" i="118" s="1"/>
  <c r="L42" i="118"/>
  <c r="U41" i="118"/>
  <c r="M41" i="118"/>
  <c r="N41" i="118" s="1"/>
  <c r="L41" i="118"/>
  <c r="M40" i="118"/>
  <c r="N40" i="118" s="1"/>
  <c r="L40" i="118"/>
  <c r="Q39" i="118"/>
  <c r="Q40" i="118" s="1"/>
  <c r="M39" i="118"/>
  <c r="N39" i="118" s="1"/>
  <c r="L39" i="118"/>
  <c r="M38" i="118"/>
  <c r="N38" i="118" s="1"/>
  <c r="L38" i="118"/>
  <c r="M37" i="118"/>
  <c r="N37" i="118" s="1"/>
  <c r="L37" i="118"/>
  <c r="M36" i="118"/>
  <c r="N36" i="118" s="1"/>
  <c r="L36" i="118"/>
  <c r="M35" i="118"/>
  <c r="N35" i="118" s="1"/>
  <c r="L35" i="118"/>
  <c r="M34" i="118"/>
  <c r="N34" i="118" s="1"/>
  <c r="L34" i="118"/>
  <c r="M33" i="118"/>
  <c r="N33" i="118" s="1"/>
  <c r="L33" i="118"/>
  <c r="M32" i="118"/>
  <c r="N32" i="118" s="1"/>
  <c r="L32" i="118"/>
  <c r="U35" i="118" s="1"/>
  <c r="U25" i="118"/>
  <c r="F25" i="118"/>
  <c r="M51" i="117"/>
  <c r="N51" i="117" s="1"/>
  <c r="L51" i="117"/>
  <c r="M50" i="117"/>
  <c r="N50" i="117" s="1"/>
  <c r="L50" i="117"/>
  <c r="M49" i="117"/>
  <c r="N49" i="117" s="1"/>
  <c r="L49" i="117"/>
  <c r="M48" i="117"/>
  <c r="N48" i="117" s="1"/>
  <c r="L48" i="117"/>
  <c r="U47" i="117"/>
  <c r="M47" i="117"/>
  <c r="N47" i="117" s="1"/>
  <c r="L47" i="117"/>
  <c r="M46" i="117"/>
  <c r="N46" i="117" s="1"/>
  <c r="L46" i="117"/>
  <c r="M45" i="117"/>
  <c r="N45" i="117" s="1"/>
  <c r="L45" i="117"/>
  <c r="T44" i="117"/>
  <c r="R44" i="117"/>
  <c r="P44" i="117"/>
  <c r="M44" i="117"/>
  <c r="N44" i="117" s="1"/>
  <c r="L44" i="117"/>
  <c r="M43" i="117"/>
  <c r="N43" i="117" s="1"/>
  <c r="L43" i="117"/>
  <c r="T42" i="117"/>
  <c r="R42" i="117"/>
  <c r="P42" i="117"/>
  <c r="M42" i="117"/>
  <c r="N42" i="117" s="1"/>
  <c r="L42" i="117"/>
  <c r="U41" i="117"/>
  <c r="M41" i="117"/>
  <c r="N41" i="117" s="1"/>
  <c r="L41" i="117"/>
  <c r="M40" i="117"/>
  <c r="N40" i="117" s="1"/>
  <c r="L40" i="117"/>
  <c r="Q39" i="117"/>
  <c r="Q40" i="117" s="1"/>
  <c r="M39" i="117"/>
  <c r="N39" i="117" s="1"/>
  <c r="L39" i="117"/>
  <c r="M38" i="117"/>
  <c r="N38" i="117" s="1"/>
  <c r="L38" i="117"/>
  <c r="M37" i="117"/>
  <c r="N37" i="117" s="1"/>
  <c r="L37" i="117"/>
  <c r="M36" i="117"/>
  <c r="N36" i="117" s="1"/>
  <c r="L36" i="117"/>
  <c r="M35" i="117"/>
  <c r="N35" i="117" s="1"/>
  <c r="L35" i="117"/>
  <c r="M34" i="117"/>
  <c r="N34" i="117" s="1"/>
  <c r="L34" i="117"/>
  <c r="M33" i="117"/>
  <c r="N33" i="117" s="1"/>
  <c r="L33" i="117"/>
  <c r="U50" i="117"/>
  <c r="M32" i="117"/>
  <c r="N32" i="117" s="1"/>
  <c r="L32" i="117"/>
  <c r="U25" i="117"/>
  <c r="F25" i="117"/>
  <c r="M51" i="116"/>
  <c r="N51" i="116" s="1"/>
  <c r="L51" i="116"/>
  <c r="M50" i="116"/>
  <c r="N50" i="116" s="1"/>
  <c r="L50" i="116"/>
  <c r="M49" i="116"/>
  <c r="N49" i="116" s="1"/>
  <c r="L49" i="116"/>
  <c r="M48" i="116"/>
  <c r="N48" i="116" s="1"/>
  <c r="L48" i="116"/>
  <c r="U47" i="116"/>
  <c r="M47" i="116"/>
  <c r="N47" i="116" s="1"/>
  <c r="L47" i="116"/>
  <c r="M46" i="116"/>
  <c r="N46" i="116" s="1"/>
  <c r="L46" i="116"/>
  <c r="M45" i="116"/>
  <c r="N45" i="116" s="1"/>
  <c r="L45" i="116"/>
  <c r="T44" i="116"/>
  <c r="R44" i="116"/>
  <c r="P44" i="116"/>
  <c r="M44" i="116"/>
  <c r="N44" i="116" s="1"/>
  <c r="L44" i="116"/>
  <c r="M43" i="116"/>
  <c r="N43" i="116" s="1"/>
  <c r="L43" i="116"/>
  <c r="T42" i="116"/>
  <c r="R42" i="116"/>
  <c r="P42" i="116"/>
  <c r="M42" i="116"/>
  <c r="N42" i="116" s="1"/>
  <c r="L42" i="116"/>
  <c r="U41" i="116"/>
  <c r="M41" i="116"/>
  <c r="N41" i="116" s="1"/>
  <c r="L41" i="116"/>
  <c r="M40" i="116"/>
  <c r="N40" i="116" s="1"/>
  <c r="L40" i="116"/>
  <c r="Q39" i="116"/>
  <c r="Q40" i="116" s="1"/>
  <c r="M39" i="116"/>
  <c r="N39" i="116" s="1"/>
  <c r="L39" i="116"/>
  <c r="M38" i="116"/>
  <c r="N38" i="116" s="1"/>
  <c r="L38" i="116"/>
  <c r="M37" i="116"/>
  <c r="N37" i="116" s="1"/>
  <c r="L37" i="116"/>
  <c r="M36" i="116"/>
  <c r="N36" i="116" s="1"/>
  <c r="L36" i="116"/>
  <c r="M35" i="116"/>
  <c r="N35" i="116" s="1"/>
  <c r="L35" i="116"/>
  <c r="M34" i="116"/>
  <c r="N34" i="116" s="1"/>
  <c r="L34" i="116"/>
  <c r="M33" i="116"/>
  <c r="N33" i="116" s="1"/>
  <c r="L33" i="116"/>
  <c r="M32" i="116"/>
  <c r="N32" i="116" s="1"/>
  <c r="L32" i="116"/>
  <c r="U25" i="116"/>
  <c r="F25" i="116"/>
  <c r="M51" i="115"/>
  <c r="N51" i="115" s="1"/>
  <c r="L51" i="115"/>
  <c r="M50" i="115"/>
  <c r="N50" i="115" s="1"/>
  <c r="L50" i="115"/>
  <c r="M49" i="115"/>
  <c r="N49" i="115" s="1"/>
  <c r="L49" i="115"/>
  <c r="M48" i="115"/>
  <c r="N48" i="115" s="1"/>
  <c r="L48" i="115"/>
  <c r="U47" i="115"/>
  <c r="M47" i="115"/>
  <c r="N47" i="115" s="1"/>
  <c r="L47" i="115"/>
  <c r="M46" i="115"/>
  <c r="N46" i="115" s="1"/>
  <c r="L46" i="115"/>
  <c r="M45" i="115"/>
  <c r="N45" i="115" s="1"/>
  <c r="L45" i="115"/>
  <c r="T44" i="115"/>
  <c r="R44" i="115"/>
  <c r="P44" i="115"/>
  <c r="M44" i="115"/>
  <c r="N44" i="115" s="1"/>
  <c r="L44" i="115"/>
  <c r="M43" i="115"/>
  <c r="N43" i="115" s="1"/>
  <c r="L43" i="115"/>
  <c r="T42" i="115"/>
  <c r="R42" i="115"/>
  <c r="P42" i="115"/>
  <c r="M42" i="115"/>
  <c r="N42" i="115" s="1"/>
  <c r="L42" i="115"/>
  <c r="U41" i="115"/>
  <c r="M41" i="115"/>
  <c r="N41" i="115" s="1"/>
  <c r="L41" i="115"/>
  <c r="M40" i="115"/>
  <c r="N40" i="115" s="1"/>
  <c r="L40" i="115"/>
  <c r="Q39" i="115"/>
  <c r="Q40" i="115" s="1"/>
  <c r="M39" i="115"/>
  <c r="N39" i="115" s="1"/>
  <c r="L39" i="115"/>
  <c r="M38" i="115"/>
  <c r="N38" i="115" s="1"/>
  <c r="L38" i="115"/>
  <c r="M37" i="115"/>
  <c r="N37" i="115" s="1"/>
  <c r="L37" i="115"/>
  <c r="M36" i="115"/>
  <c r="N36" i="115" s="1"/>
  <c r="L36" i="115"/>
  <c r="M35" i="115"/>
  <c r="N35" i="115" s="1"/>
  <c r="L35" i="115"/>
  <c r="M34" i="115"/>
  <c r="N34" i="115" s="1"/>
  <c r="L34" i="115"/>
  <c r="M33" i="115"/>
  <c r="N33" i="115" s="1"/>
  <c r="L33" i="115"/>
  <c r="M32" i="115"/>
  <c r="N32" i="115" s="1"/>
  <c r="L32" i="115"/>
  <c r="U35" i="115" s="1"/>
  <c r="U25" i="115"/>
  <c r="F25" i="115"/>
  <c r="M51" i="114"/>
  <c r="N51" i="114" s="1"/>
  <c r="L51" i="114"/>
  <c r="M50" i="114"/>
  <c r="N50" i="114" s="1"/>
  <c r="L50" i="114"/>
  <c r="M49" i="114"/>
  <c r="N49" i="114" s="1"/>
  <c r="L49" i="114"/>
  <c r="M48" i="114"/>
  <c r="N48" i="114" s="1"/>
  <c r="L48" i="114"/>
  <c r="U47" i="114"/>
  <c r="M47" i="114"/>
  <c r="N47" i="114" s="1"/>
  <c r="L47" i="114"/>
  <c r="M46" i="114"/>
  <c r="N46" i="114" s="1"/>
  <c r="L46" i="114"/>
  <c r="M45" i="114"/>
  <c r="N45" i="114" s="1"/>
  <c r="L45" i="114"/>
  <c r="T44" i="114"/>
  <c r="R44" i="114"/>
  <c r="P44" i="114"/>
  <c r="M44" i="114"/>
  <c r="N44" i="114" s="1"/>
  <c r="L44" i="114"/>
  <c r="M43" i="114"/>
  <c r="N43" i="114" s="1"/>
  <c r="L43" i="114"/>
  <c r="T42" i="114"/>
  <c r="R42" i="114"/>
  <c r="P42" i="114"/>
  <c r="M42" i="114"/>
  <c r="N42" i="114" s="1"/>
  <c r="L42" i="114"/>
  <c r="U41" i="114"/>
  <c r="M41" i="114"/>
  <c r="N41" i="114" s="1"/>
  <c r="L41" i="114"/>
  <c r="M40" i="114"/>
  <c r="N40" i="114" s="1"/>
  <c r="L40" i="114"/>
  <c r="Q39" i="114"/>
  <c r="Q40" i="114" s="1"/>
  <c r="M39" i="114"/>
  <c r="N39" i="114" s="1"/>
  <c r="L39" i="114"/>
  <c r="M38" i="114"/>
  <c r="N38" i="114" s="1"/>
  <c r="L38" i="114"/>
  <c r="M37" i="114"/>
  <c r="N37" i="114" s="1"/>
  <c r="L37" i="114"/>
  <c r="M36" i="114"/>
  <c r="N36" i="114" s="1"/>
  <c r="L36" i="114"/>
  <c r="M35" i="114"/>
  <c r="N35" i="114" s="1"/>
  <c r="L35" i="114"/>
  <c r="M34" i="114"/>
  <c r="N34" i="114" s="1"/>
  <c r="L34" i="114"/>
  <c r="M33" i="114"/>
  <c r="N33" i="114" s="1"/>
  <c r="L33" i="114"/>
  <c r="U50" i="114"/>
  <c r="M32" i="114"/>
  <c r="N32" i="114" s="1"/>
  <c r="L32" i="114"/>
  <c r="U25" i="114"/>
  <c r="M51" i="113"/>
  <c r="N51" i="113" s="1"/>
  <c r="L51" i="113"/>
  <c r="M50" i="113"/>
  <c r="N50" i="113" s="1"/>
  <c r="L50" i="113"/>
  <c r="M49" i="113"/>
  <c r="N49" i="113" s="1"/>
  <c r="L49" i="113"/>
  <c r="M48" i="113"/>
  <c r="N48" i="113" s="1"/>
  <c r="L48" i="113"/>
  <c r="U47" i="113"/>
  <c r="M47" i="113"/>
  <c r="N47" i="113" s="1"/>
  <c r="L47" i="113"/>
  <c r="M46" i="113"/>
  <c r="N46" i="113" s="1"/>
  <c r="L46" i="113"/>
  <c r="M45" i="113"/>
  <c r="N45" i="113" s="1"/>
  <c r="L45" i="113"/>
  <c r="T44" i="113"/>
  <c r="R44" i="113"/>
  <c r="P44" i="113"/>
  <c r="M44" i="113"/>
  <c r="N44" i="113" s="1"/>
  <c r="L44" i="113"/>
  <c r="M43" i="113"/>
  <c r="N43" i="113" s="1"/>
  <c r="L43" i="113"/>
  <c r="T42" i="113"/>
  <c r="R42" i="113"/>
  <c r="P42" i="113"/>
  <c r="M42" i="113"/>
  <c r="N42" i="113" s="1"/>
  <c r="L42" i="113"/>
  <c r="U41" i="113"/>
  <c r="M41" i="113"/>
  <c r="N41" i="113" s="1"/>
  <c r="L41" i="113"/>
  <c r="M40" i="113"/>
  <c r="N40" i="113" s="1"/>
  <c r="L40" i="113"/>
  <c r="Q39" i="113"/>
  <c r="Q40" i="113" s="1"/>
  <c r="M39" i="113"/>
  <c r="N39" i="113" s="1"/>
  <c r="L39" i="113"/>
  <c r="M38" i="113"/>
  <c r="N38" i="113" s="1"/>
  <c r="L38" i="113"/>
  <c r="M37" i="113"/>
  <c r="N37" i="113" s="1"/>
  <c r="L37" i="113"/>
  <c r="M36" i="113"/>
  <c r="N36" i="113" s="1"/>
  <c r="L36" i="113"/>
  <c r="M35" i="113"/>
  <c r="N35" i="113" s="1"/>
  <c r="L35" i="113"/>
  <c r="M34" i="113"/>
  <c r="N34" i="113" s="1"/>
  <c r="L34" i="113"/>
  <c r="M33" i="113"/>
  <c r="N33" i="113" s="1"/>
  <c r="L33" i="113"/>
  <c r="M32" i="113"/>
  <c r="N32" i="113" s="1"/>
  <c r="L32" i="113"/>
  <c r="U25" i="113"/>
  <c r="F25" i="113"/>
  <c r="M51" i="112"/>
  <c r="N51" i="112" s="1"/>
  <c r="L51" i="112"/>
  <c r="M50" i="112"/>
  <c r="N50" i="112" s="1"/>
  <c r="L50" i="112"/>
  <c r="M49" i="112"/>
  <c r="N49" i="112" s="1"/>
  <c r="L49" i="112"/>
  <c r="M48" i="112"/>
  <c r="N48" i="112" s="1"/>
  <c r="L48" i="112"/>
  <c r="U47" i="112"/>
  <c r="M47" i="112"/>
  <c r="N47" i="112" s="1"/>
  <c r="L47" i="112"/>
  <c r="M46" i="112"/>
  <c r="N46" i="112" s="1"/>
  <c r="L46" i="112"/>
  <c r="M45" i="112"/>
  <c r="N45" i="112" s="1"/>
  <c r="L45" i="112"/>
  <c r="T44" i="112"/>
  <c r="R44" i="112"/>
  <c r="P44" i="112"/>
  <c r="M44" i="112"/>
  <c r="N44" i="112" s="1"/>
  <c r="L44" i="112"/>
  <c r="M43" i="112"/>
  <c r="N43" i="112" s="1"/>
  <c r="L43" i="112"/>
  <c r="T42" i="112"/>
  <c r="R42" i="112"/>
  <c r="P42" i="112"/>
  <c r="M42" i="112"/>
  <c r="N42" i="112" s="1"/>
  <c r="L42" i="112"/>
  <c r="U41" i="112"/>
  <c r="M41" i="112"/>
  <c r="N41" i="112" s="1"/>
  <c r="L41" i="112"/>
  <c r="M40" i="112"/>
  <c r="N40" i="112" s="1"/>
  <c r="L40" i="112"/>
  <c r="Q39" i="112"/>
  <c r="Q40" i="112" s="1"/>
  <c r="M39" i="112"/>
  <c r="N39" i="112" s="1"/>
  <c r="L39" i="112"/>
  <c r="M38" i="112"/>
  <c r="N38" i="112" s="1"/>
  <c r="L38" i="112"/>
  <c r="M37" i="112"/>
  <c r="N37" i="112" s="1"/>
  <c r="L37" i="112"/>
  <c r="M36" i="112"/>
  <c r="N36" i="112" s="1"/>
  <c r="L36" i="112"/>
  <c r="M35" i="112"/>
  <c r="N35" i="112" s="1"/>
  <c r="L35" i="112"/>
  <c r="M34" i="112"/>
  <c r="N34" i="112" s="1"/>
  <c r="L34" i="112"/>
  <c r="M33" i="112"/>
  <c r="N33" i="112" s="1"/>
  <c r="L33" i="112"/>
  <c r="U50" i="112"/>
  <c r="M32" i="112"/>
  <c r="N32" i="112" s="1"/>
  <c r="L32" i="112"/>
  <c r="U25" i="112"/>
  <c r="F25" i="112"/>
  <c r="M51" i="111"/>
  <c r="N51" i="111" s="1"/>
  <c r="L51" i="111"/>
  <c r="M50" i="111"/>
  <c r="N50" i="111" s="1"/>
  <c r="L50" i="111"/>
  <c r="M49" i="111"/>
  <c r="N49" i="111" s="1"/>
  <c r="L49" i="111"/>
  <c r="M48" i="111"/>
  <c r="N48" i="111" s="1"/>
  <c r="L48" i="111"/>
  <c r="U47" i="111"/>
  <c r="M47" i="111"/>
  <c r="N47" i="111" s="1"/>
  <c r="L47" i="111"/>
  <c r="M46" i="111"/>
  <c r="N46" i="111" s="1"/>
  <c r="L46" i="111"/>
  <c r="M45" i="111"/>
  <c r="N45" i="111" s="1"/>
  <c r="L45" i="111"/>
  <c r="T44" i="111"/>
  <c r="R44" i="111"/>
  <c r="P44" i="111"/>
  <c r="M44" i="111"/>
  <c r="N44" i="111" s="1"/>
  <c r="L44" i="111"/>
  <c r="M43" i="111"/>
  <c r="N43" i="111" s="1"/>
  <c r="L43" i="111"/>
  <c r="T42" i="111"/>
  <c r="R42" i="111"/>
  <c r="P42" i="111"/>
  <c r="M42" i="111"/>
  <c r="N42" i="111" s="1"/>
  <c r="L42" i="111"/>
  <c r="U41" i="111"/>
  <c r="M41" i="111"/>
  <c r="N41" i="111" s="1"/>
  <c r="L41" i="111"/>
  <c r="M40" i="111"/>
  <c r="N40" i="111" s="1"/>
  <c r="L40" i="111"/>
  <c r="Q39" i="111"/>
  <c r="Q40" i="111" s="1"/>
  <c r="M39" i="111"/>
  <c r="N39" i="111" s="1"/>
  <c r="L39" i="111"/>
  <c r="M38" i="111"/>
  <c r="N38" i="111" s="1"/>
  <c r="L38" i="111"/>
  <c r="M37" i="111"/>
  <c r="N37" i="111" s="1"/>
  <c r="L37" i="111"/>
  <c r="M36" i="111"/>
  <c r="N36" i="111" s="1"/>
  <c r="L36" i="111"/>
  <c r="M35" i="111"/>
  <c r="N35" i="111" s="1"/>
  <c r="L35" i="111"/>
  <c r="M34" i="111"/>
  <c r="N34" i="111" s="1"/>
  <c r="L34" i="111"/>
  <c r="M33" i="111"/>
  <c r="N33" i="111" s="1"/>
  <c r="L33" i="111"/>
  <c r="U50" i="111"/>
  <c r="M32" i="111"/>
  <c r="N32" i="111" s="1"/>
  <c r="L32" i="111"/>
  <c r="U35" i="111" s="1"/>
  <c r="U25" i="111"/>
  <c r="U44" i="111" s="1"/>
  <c r="M51" i="110"/>
  <c r="N51" i="110" s="1"/>
  <c r="L51" i="110"/>
  <c r="M50" i="110"/>
  <c r="N50" i="110" s="1"/>
  <c r="L50" i="110"/>
  <c r="M49" i="110"/>
  <c r="N49" i="110" s="1"/>
  <c r="L49" i="110"/>
  <c r="M48" i="110"/>
  <c r="N48" i="110" s="1"/>
  <c r="L48" i="110"/>
  <c r="U47" i="110"/>
  <c r="M47" i="110"/>
  <c r="N47" i="110" s="1"/>
  <c r="L47" i="110"/>
  <c r="M46" i="110"/>
  <c r="N46" i="110" s="1"/>
  <c r="L46" i="110"/>
  <c r="M45" i="110"/>
  <c r="N45" i="110" s="1"/>
  <c r="L45" i="110"/>
  <c r="T44" i="110"/>
  <c r="R44" i="110"/>
  <c r="P44" i="110"/>
  <c r="M44" i="110"/>
  <c r="N44" i="110" s="1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M40" i="110"/>
  <c r="N40" i="110" s="1"/>
  <c r="L40" i="110"/>
  <c r="Q39" i="110"/>
  <c r="Q40" i="110" s="1"/>
  <c r="M39" i="110"/>
  <c r="N39" i="110" s="1"/>
  <c r="L39" i="110"/>
  <c r="M38" i="110"/>
  <c r="N38" i="110" s="1"/>
  <c r="L38" i="110"/>
  <c r="M37" i="110"/>
  <c r="N37" i="110" s="1"/>
  <c r="L37" i="110"/>
  <c r="M36" i="110"/>
  <c r="N36" i="110" s="1"/>
  <c r="L36" i="110"/>
  <c r="M35" i="110"/>
  <c r="N35" i="110" s="1"/>
  <c r="L35" i="110"/>
  <c r="M34" i="110"/>
  <c r="N34" i="110" s="1"/>
  <c r="L34" i="110"/>
  <c r="M33" i="110"/>
  <c r="N33" i="110" s="1"/>
  <c r="L33" i="110"/>
  <c r="M32" i="110"/>
  <c r="N32" i="110" s="1"/>
  <c r="L32" i="110"/>
  <c r="U50" i="110"/>
  <c r="U25" i="110"/>
  <c r="F25" i="110"/>
  <c r="M51" i="109"/>
  <c r="N51" i="109" s="1"/>
  <c r="L51" i="109"/>
  <c r="M50" i="109"/>
  <c r="N50" i="109" s="1"/>
  <c r="L50" i="109"/>
  <c r="M49" i="109"/>
  <c r="N49" i="109" s="1"/>
  <c r="L49" i="109"/>
  <c r="M48" i="109"/>
  <c r="N48" i="109" s="1"/>
  <c r="L48" i="109"/>
  <c r="U47" i="109"/>
  <c r="M47" i="109"/>
  <c r="N47" i="109" s="1"/>
  <c r="L47" i="109"/>
  <c r="M46" i="109"/>
  <c r="N46" i="109" s="1"/>
  <c r="L46" i="109"/>
  <c r="M45" i="109"/>
  <c r="N45" i="109" s="1"/>
  <c r="L45" i="109"/>
  <c r="T44" i="109"/>
  <c r="R44" i="109"/>
  <c r="P44" i="109"/>
  <c r="M44" i="109"/>
  <c r="N44" i="109" s="1"/>
  <c r="L44" i="109"/>
  <c r="M43" i="109"/>
  <c r="N43" i="109" s="1"/>
  <c r="L43" i="109"/>
  <c r="T42" i="109"/>
  <c r="R42" i="109"/>
  <c r="P42" i="109"/>
  <c r="M42" i="109"/>
  <c r="N42" i="109" s="1"/>
  <c r="L42" i="109"/>
  <c r="U41" i="109"/>
  <c r="M41" i="109"/>
  <c r="N41" i="109" s="1"/>
  <c r="L41" i="109"/>
  <c r="M40" i="109"/>
  <c r="N40" i="109" s="1"/>
  <c r="L40" i="109"/>
  <c r="Q39" i="109"/>
  <c r="Q40" i="109" s="1"/>
  <c r="M39" i="109"/>
  <c r="N39" i="109" s="1"/>
  <c r="L39" i="109"/>
  <c r="M38" i="109"/>
  <c r="N38" i="109" s="1"/>
  <c r="L38" i="109"/>
  <c r="M37" i="109"/>
  <c r="N37" i="109" s="1"/>
  <c r="L37" i="109"/>
  <c r="M36" i="109"/>
  <c r="N36" i="109" s="1"/>
  <c r="L36" i="109"/>
  <c r="M35" i="109"/>
  <c r="N35" i="109" s="1"/>
  <c r="L35" i="109"/>
  <c r="M34" i="109"/>
  <c r="N34" i="109" s="1"/>
  <c r="L34" i="109"/>
  <c r="M33" i="109"/>
  <c r="N33" i="109" s="1"/>
  <c r="L33" i="109"/>
  <c r="M32" i="109"/>
  <c r="N32" i="109" s="1"/>
  <c r="L32" i="109"/>
  <c r="U35" i="109" s="1"/>
  <c r="U25" i="109"/>
  <c r="F25" i="109" s="1"/>
  <c r="M51" i="108"/>
  <c r="N51" i="108" s="1"/>
  <c r="L51" i="108"/>
  <c r="U50" i="108"/>
  <c r="M50" i="108"/>
  <c r="N50" i="108" s="1"/>
  <c r="L50" i="108"/>
  <c r="M49" i="108"/>
  <c r="N49" i="108" s="1"/>
  <c r="L49" i="108"/>
  <c r="M48" i="108"/>
  <c r="N48" i="108" s="1"/>
  <c r="L48" i="108"/>
  <c r="U47" i="108"/>
  <c r="M47" i="108"/>
  <c r="N47" i="108" s="1"/>
  <c r="L47" i="108"/>
  <c r="M46" i="108"/>
  <c r="N46" i="108" s="1"/>
  <c r="L46" i="108"/>
  <c r="M45" i="108"/>
  <c r="N45" i="108" s="1"/>
  <c r="L45" i="108"/>
  <c r="U44" i="108"/>
  <c r="T44" i="108"/>
  <c r="R44" i="108"/>
  <c r="P44" i="108"/>
  <c r="M44" i="108"/>
  <c r="N44" i="108" s="1"/>
  <c r="L44" i="108"/>
  <c r="M43" i="108"/>
  <c r="N43" i="108" s="1"/>
  <c r="L43" i="108"/>
  <c r="T42" i="108"/>
  <c r="R42" i="108"/>
  <c r="P42" i="108"/>
  <c r="M42" i="108"/>
  <c r="N42" i="108" s="1"/>
  <c r="L42" i="108"/>
  <c r="U41" i="108"/>
  <c r="M41" i="108"/>
  <c r="N41" i="108" s="1"/>
  <c r="L41" i="108"/>
  <c r="M40" i="108"/>
  <c r="N40" i="108" s="1"/>
  <c r="L40" i="108"/>
  <c r="Q39" i="108"/>
  <c r="Q40" i="108" s="1"/>
  <c r="M39" i="108"/>
  <c r="N39" i="108" s="1"/>
  <c r="L39" i="108"/>
  <c r="M38" i="108"/>
  <c r="N38" i="108" s="1"/>
  <c r="L38" i="108"/>
  <c r="M37" i="108"/>
  <c r="N37" i="108" s="1"/>
  <c r="L37" i="108"/>
  <c r="N36" i="108"/>
  <c r="M36" i="108"/>
  <c r="L36" i="108"/>
  <c r="M35" i="108"/>
  <c r="N35" i="108" s="1"/>
  <c r="L35" i="108"/>
  <c r="M34" i="108"/>
  <c r="N34" i="108" s="1"/>
  <c r="L34" i="108"/>
  <c r="M33" i="108"/>
  <c r="N33" i="108" s="1"/>
  <c r="L33" i="108"/>
  <c r="M32" i="108"/>
  <c r="N32" i="108" s="1"/>
  <c r="L32" i="108"/>
  <c r="U25" i="108"/>
  <c r="F25" i="108"/>
  <c r="M51" i="107"/>
  <c r="N51" i="107" s="1"/>
  <c r="L51" i="107"/>
  <c r="M50" i="107"/>
  <c r="N50" i="107" s="1"/>
  <c r="L50" i="107"/>
  <c r="M49" i="107"/>
  <c r="N49" i="107" s="1"/>
  <c r="L49" i="107"/>
  <c r="M48" i="107"/>
  <c r="N48" i="107" s="1"/>
  <c r="L48" i="107"/>
  <c r="U47" i="107"/>
  <c r="M47" i="107"/>
  <c r="N47" i="107" s="1"/>
  <c r="L47" i="107"/>
  <c r="M46" i="107"/>
  <c r="N46" i="107" s="1"/>
  <c r="L46" i="107"/>
  <c r="M45" i="107"/>
  <c r="N45" i="107" s="1"/>
  <c r="L45" i="107"/>
  <c r="T44" i="107"/>
  <c r="R44" i="107"/>
  <c r="P44" i="107"/>
  <c r="M44" i="107"/>
  <c r="N44" i="107" s="1"/>
  <c r="L44" i="107"/>
  <c r="M43" i="107"/>
  <c r="N43" i="107" s="1"/>
  <c r="L43" i="107"/>
  <c r="T42" i="107"/>
  <c r="R42" i="107"/>
  <c r="P42" i="107"/>
  <c r="M42" i="107"/>
  <c r="N42" i="107" s="1"/>
  <c r="L42" i="107"/>
  <c r="U41" i="107"/>
  <c r="M41" i="107"/>
  <c r="N41" i="107" s="1"/>
  <c r="L41" i="107"/>
  <c r="M40" i="107"/>
  <c r="N40" i="107" s="1"/>
  <c r="L40" i="107"/>
  <c r="Q39" i="107"/>
  <c r="Q40" i="107" s="1"/>
  <c r="M39" i="107"/>
  <c r="N39" i="107" s="1"/>
  <c r="L39" i="107"/>
  <c r="M38" i="107"/>
  <c r="N38" i="107" s="1"/>
  <c r="L38" i="107"/>
  <c r="M37" i="107"/>
  <c r="N37" i="107" s="1"/>
  <c r="L37" i="107"/>
  <c r="M36" i="107"/>
  <c r="N36" i="107" s="1"/>
  <c r="L36" i="107"/>
  <c r="M35" i="107"/>
  <c r="N35" i="107" s="1"/>
  <c r="L35" i="107"/>
  <c r="M34" i="107"/>
  <c r="N34" i="107" s="1"/>
  <c r="L34" i="107"/>
  <c r="M33" i="107"/>
  <c r="N33" i="107" s="1"/>
  <c r="L33" i="107"/>
  <c r="M32" i="107"/>
  <c r="N32" i="107" s="1"/>
  <c r="L32" i="107"/>
  <c r="U35" i="107" s="1"/>
  <c r="U25" i="107"/>
  <c r="F25" i="107"/>
  <c r="M51" i="106"/>
  <c r="N51" i="106" s="1"/>
  <c r="L51" i="106"/>
  <c r="M50" i="106"/>
  <c r="N50" i="106" s="1"/>
  <c r="L50" i="106"/>
  <c r="M49" i="106"/>
  <c r="N49" i="106" s="1"/>
  <c r="L49" i="106"/>
  <c r="M48" i="106"/>
  <c r="N48" i="106" s="1"/>
  <c r="L48" i="106"/>
  <c r="U47" i="106"/>
  <c r="M47" i="106"/>
  <c r="N47" i="106" s="1"/>
  <c r="L47" i="106"/>
  <c r="M46" i="106"/>
  <c r="N46" i="106" s="1"/>
  <c r="L46" i="106"/>
  <c r="M45" i="106"/>
  <c r="N45" i="106" s="1"/>
  <c r="L45" i="106"/>
  <c r="T44" i="106"/>
  <c r="R44" i="106"/>
  <c r="P44" i="106"/>
  <c r="M44" i="106"/>
  <c r="N44" i="106" s="1"/>
  <c r="L44" i="106"/>
  <c r="M43" i="106"/>
  <c r="N43" i="106" s="1"/>
  <c r="L43" i="106"/>
  <c r="T42" i="106"/>
  <c r="R42" i="106"/>
  <c r="P42" i="106"/>
  <c r="M42" i="106"/>
  <c r="N42" i="106" s="1"/>
  <c r="L42" i="106"/>
  <c r="U41" i="106"/>
  <c r="M41" i="106"/>
  <c r="N41" i="106" s="1"/>
  <c r="L41" i="106"/>
  <c r="M40" i="106"/>
  <c r="N40" i="106" s="1"/>
  <c r="L40" i="106"/>
  <c r="Q39" i="106"/>
  <c r="Q40" i="106" s="1"/>
  <c r="M39" i="106"/>
  <c r="N39" i="106" s="1"/>
  <c r="L39" i="106"/>
  <c r="M38" i="106"/>
  <c r="N38" i="106" s="1"/>
  <c r="L38" i="106"/>
  <c r="M37" i="106"/>
  <c r="N37" i="106" s="1"/>
  <c r="L37" i="106"/>
  <c r="M36" i="106"/>
  <c r="N36" i="106" s="1"/>
  <c r="L36" i="106"/>
  <c r="M35" i="106"/>
  <c r="N35" i="106" s="1"/>
  <c r="L35" i="106"/>
  <c r="M34" i="106"/>
  <c r="N34" i="106" s="1"/>
  <c r="L34" i="106"/>
  <c r="M33" i="106"/>
  <c r="N33" i="106" s="1"/>
  <c r="L33" i="106"/>
  <c r="M32" i="106"/>
  <c r="N32" i="106" s="1"/>
  <c r="L32" i="106"/>
  <c r="U35" i="106" s="1"/>
  <c r="U25" i="106"/>
  <c r="F25" i="106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M40" i="105"/>
  <c r="N40" i="105" s="1"/>
  <c r="L40" i="105"/>
  <c r="Q39" i="105"/>
  <c r="Q40" i="105" s="1"/>
  <c r="M39" i="105"/>
  <c r="N39" i="105" s="1"/>
  <c r="L39" i="105"/>
  <c r="M38" i="105"/>
  <c r="N38" i="105" s="1"/>
  <c r="L38" i="105"/>
  <c r="M37" i="105"/>
  <c r="N37" i="105" s="1"/>
  <c r="L37" i="105"/>
  <c r="M36" i="105"/>
  <c r="N36" i="105" s="1"/>
  <c r="L36" i="105"/>
  <c r="M35" i="105"/>
  <c r="N35" i="105" s="1"/>
  <c r="L35" i="105"/>
  <c r="M34" i="105"/>
  <c r="N34" i="105" s="1"/>
  <c r="L34" i="105"/>
  <c r="M33" i="105"/>
  <c r="N33" i="105" s="1"/>
  <c r="L33" i="105"/>
  <c r="M32" i="105"/>
  <c r="N32" i="105" s="1"/>
  <c r="L32" i="105"/>
  <c r="U25" i="105"/>
  <c r="F25" i="105"/>
  <c r="M51" i="104"/>
  <c r="N51" i="104" s="1"/>
  <c r="L51" i="104"/>
  <c r="I51" i="104"/>
  <c r="M50" i="104"/>
  <c r="N50" i="104" s="1"/>
  <c r="L50" i="104"/>
  <c r="I50" i="104"/>
  <c r="M49" i="104"/>
  <c r="N49" i="104" s="1"/>
  <c r="L49" i="104"/>
  <c r="I49" i="104"/>
  <c r="M48" i="104"/>
  <c r="N48" i="104" s="1"/>
  <c r="L48" i="104"/>
  <c r="I48" i="104"/>
  <c r="U47" i="104"/>
  <c r="M47" i="104"/>
  <c r="N47" i="104" s="1"/>
  <c r="L47" i="104"/>
  <c r="I47" i="104"/>
  <c r="M46" i="104"/>
  <c r="N46" i="104" s="1"/>
  <c r="L46" i="104"/>
  <c r="I46" i="104"/>
  <c r="M45" i="104"/>
  <c r="N45" i="104" s="1"/>
  <c r="L45" i="104"/>
  <c r="I45" i="104"/>
  <c r="T44" i="104"/>
  <c r="R44" i="104"/>
  <c r="P44" i="104"/>
  <c r="M44" i="104"/>
  <c r="N44" i="104" s="1"/>
  <c r="L44" i="104"/>
  <c r="I44" i="104"/>
  <c r="M43" i="104"/>
  <c r="N43" i="104" s="1"/>
  <c r="L43" i="104"/>
  <c r="I43" i="104"/>
  <c r="T42" i="104"/>
  <c r="R42" i="104"/>
  <c r="P42" i="104"/>
  <c r="M42" i="104"/>
  <c r="N42" i="104" s="1"/>
  <c r="L42" i="104"/>
  <c r="I42" i="104"/>
  <c r="U41" i="104"/>
  <c r="M41" i="104"/>
  <c r="N41" i="104" s="1"/>
  <c r="L41" i="104"/>
  <c r="I41" i="104"/>
  <c r="M40" i="104"/>
  <c r="N40" i="104" s="1"/>
  <c r="L40" i="104"/>
  <c r="I40" i="104"/>
  <c r="Q39" i="104"/>
  <c r="Q40" i="104" s="1"/>
  <c r="M39" i="104"/>
  <c r="N39" i="104" s="1"/>
  <c r="L39" i="104"/>
  <c r="I39" i="104"/>
  <c r="M38" i="104"/>
  <c r="N38" i="104" s="1"/>
  <c r="L38" i="104"/>
  <c r="I38" i="104"/>
  <c r="M37" i="104"/>
  <c r="N37" i="104" s="1"/>
  <c r="L37" i="104"/>
  <c r="I37" i="104"/>
  <c r="M36" i="104"/>
  <c r="N36" i="104" s="1"/>
  <c r="L36" i="104"/>
  <c r="I36" i="104"/>
  <c r="M35" i="104"/>
  <c r="N35" i="104" s="1"/>
  <c r="L35" i="104"/>
  <c r="I35" i="104"/>
  <c r="M34" i="104"/>
  <c r="N34" i="104" s="1"/>
  <c r="L34" i="104"/>
  <c r="I34" i="104"/>
  <c r="M33" i="104"/>
  <c r="N33" i="104" s="1"/>
  <c r="L33" i="104"/>
  <c r="I33" i="104"/>
  <c r="M32" i="104"/>
  <c r="N32" i="104" s="1"/>
  <c r="L32" i="104"/>
  <c r="U25" i="104"/>
  <c r="F25" i="104"/>
  <c r="M51" i="103"/>
  <c r="N51" i="103" s="1"/>
  <c r="L51" i="103"/>
  <c r="M50" i="103"/>
  <c r="N50" i="103" s="1"/>
  <c r="L50" i="103"/>
  <c r="M49" i="103"/>
  <c r="N49" i="103" s="1"/>
  <c r="L49" i="103"/>
  <c r="M48" i="103"/>
  <c r="N48" i="103" s="1"/>
  <c r="L48" i="103"/>
  <c r="U47" i="103"/>
  <c r="M47" i="103"/>
  <c r="N47" i="103" s="1"/>
  <c r="L47" i="103"/>
  <c r="M46" i="103"/>
  <c r="N46" i="103" s="1"/>
  <c r="L46" i="103"/>
  <c r="M45" i="103"/>
  <c r="N45" i="103" s="1"/>
  <c r="L45" i="103"/>
  <c r="U44" i="103"/>
  <c r="U66" i="103" s="1"/>
  <c r="T44" i="103"/>
  <c r="R44" i="103"/>
  <c r="P44" i="103"/>
  <c r="M44" i="103"/>
  <c r="N44" i="103" s="1"/>
  <c r="L44" i="103"/>
  <c r="M43" i="103"/>
  <c r="N43" i="103" s="1"/>
  <c r="L43" i="103"/>
  <c r="T42" i="103"/>
  <c r="R42" i="103"/>
  <c r="P42" i="103"/>
  <c r="M42" i="103"/>
  <c r="N42" i="103" s="1"/>
  <c r="L42" i="103"/>
  <c r="U41" i="103"/>
  <c r="M41" i="103"/>
  <c r="N41" i="103" s="1"/>
  <c r="L41" i="103"/>
  <c r="M40" i="103"/>
  <c r="N40" i="103" s="1"/>
  <c r="L40" i="103"/>
  <c r="Q39" i="103"/>
  <c r="Q40" i="103" s="1"/>
  <c r="M39" i="103"/>
  <c r="N39" i="103" s="1"/>
  <c r="L39" i="103"/>
  <c r="M38" i="103"/>
  <c r="N38" i="103" s="1"/>
  <c r="L38" i="103"/>
  <c r="M37" i="103"/>
  <c r="N37" i="103" s="1"/>
  <c r="L37" i="103"/>
  <c r="M36" i="103"/>
  <c r="N36" i="103" s="1"/>
  <c r="L36" i="103"/>
  <c r="M35" i="103"/>
  <c r="N35" i="103" s="1"/>
  <c r="L35" i="103"/>
  <c r="M34" i="103"/>
  <c r="N34" i="103" s="1"/>
  <c r="L34" i="103"/>
  <c r="M33" i="103"/>
  <c r="N33" i="103" s="1"/>
  <c r="L33" i="103"/>
  <c r="U50" i="103"/>
  <c r="M32" i="103"/>
  <c r="N32" i="103" s="1"/>
  <c r="L32" i="103"/>
  <c r="P31" i="103"/>
  <c r="U25" i="103"/>
  <c r="Q35" i="103" s="1"/>
  <c r="Q37" i="103" s="1"/>
  <c r="F25" i="103"/>
  <c r="M51" i="102"/>
  <c r="N51" i="102" s="1"/>
  <c r="L51" i="102"/>
  <c r="M50" i="102"/>
  <c r="N50" i="102" s="1"/>
  <c r="L50" i="102"/>
  <c r="M49" i="102"/>
  <c r="N49" i="102" s="1"/>
  <c r="L49" i="102"/>
  <c r="M48" i="102"/>
  <c r="N48" i="102" s="1"/>
  <c r="L48" i="102"/>
  <c r="U47" i="102"/>
  <c r="M47" i="102"/>
  <c r="N47" i="102" s="1"/>
  <c r="L47" i="102"/>
  <c r="M46" i="102"/>
  <c r="N46" i="102" s="1"/>
  <c r="L46" i="102"/>
  <c r="M45" i="102"/>
  <c r="N45" i="102" s="1"/>
  <c r="L45" i="102"/>
  <c r="T44" i="102"/>
  <c r="R44" i="102"/>
  <c r="P44" i="102"/>
  <c r="M44" i="102"/>
  <c r="N44" i="102" s="1"/>
  <c r="L44" i="102"/>
  <c r="M43" i="102"/>
  <c r="N43" i="102" s="1"/>
  <c r="L43" i="102"/>
  <c r="T42" i="102"/>
  <c r="R42" i="102"/>
  <c r="P42" i="102"/>
  <c r="M42" i="102"/>
  <c r="N42" i="102" s="1"/>
  <c r="L42" i="102"/>
  <c r="U41" i="102"/>
  <c r="M41" i="102"/>
  <c r="N41" i="102" s="1"/>
  <c r="L41" i="102"/>
  <c r="M40" i="102"/>
  <c r="N40" i="102" s="1"/>
  <c r="L40" i="102"/>
  <c r="Q39" i="102"/>
  <c r="Q40" i="102" s="1"/>
  <c r="M39" i="102"/>
  <c r="N39" i="102" s="1"/>
  <c r="L39" i="102"/>
  <c r="M38" i="102"/>
  <c r="N38" i="102" s="1"/>
  <c r="L38" i="102"/>
  <c r="M37" i="102"/>
  <c r="N37" i="102" s="1"/>
  <c r="L37" i="102"/>
  <c r="M36" i="102"/>
  <c r="N36" i="102" s="1"/>
  <c r="L36" i="102"/>
  <c r="M35" i="102"/>
  <c r="N35" i="102" s="1"/>
  <c r="L35" i="102"/>
  <c r="M34" i="102"/>
  <c r="N34" i="102" s="1"/>
  <c r="L34" i="102"/>
  <c r="M33" i="102"/>
  <c r="N33" i="102" s="1"/>
  <c r="L33" i="102"/>
  <c r="M32" i="102"/>
  <c r="N32" i="102" s="1"/>
  <c r="L32" i="102"/>
  <c r="U35" i="102" s="1"/>
  <c r="U25" i="102"/>
  <c r="F25" i="102"/>
  <c r="M51" i="101"/>
  <c r="N51" i="101" s="1"/>
  <c r="L51" i="101"/>
  <c r="M50" i="101"/>
  <c r="N50" i="101" s="1"/>
  <c r="L50" i="101"/>
  <c r="M49" i="101"/>
  <c r="N49" i="101" s="1"/>
  <c r="L49" i="101"/>
  <c r="M48" i="101"/>
  <c r="N48" i="101" s="1"/>
  <c r="L48" i="101"/>
  <c r="U47" i="101"/>
  <c r="M47" i="101"/>
  <c r="N47" i="101" s="1"/>
  <c r="L47" i="101"/>
  <c r="M46" i="101"/>
  <c r="N46" i="101" s="1"/>
  <c r="L46" i="101"/>
  <c r="M45" i="101"/>
  <c r="N45" i="101" s="1"/>
  <c r="L45" i="101"/>
  <c r="T44" i="101"/>
  <c r="R44" i="101"/>
  <c r="P44" i="101"/>
  <c r="M44" i="101"/>
  <c r="N44" i="101" s="1"/>
  <c r="L44" i="101"/>
  <c r="M43" i="101"/>
  <c r="N43" i="101" s="1"/>
  <c r="L43" i="101"/>
  <c r="T42" i="101"/>
  <c r="R42" i="101"/>
  <c r="P42" i="101"/>
  <c r="M42" i="101"/>
  <c r="N42" i="101" s="1"/>
  <c r="L42" i="101"/>
  <c r="U41" i="101"/>
  <c r="M41" i="101"/>
  <c r="N41" i="101" s="1"/>
  <c r="L41" i="101"/>
  <c r="M40" i="101"/>
  <c r="N40" i="101" s="1"/>
  <c r="L40" i="101"/>
  <c r="Q39" i="101"/>
  <c r="Q40" i="101" s="1"/>
  <c r="M39" i="101"/>
  <c r="N39" i="101" s="1"/>
  <c r="L39" i="101"/>
  <c r="M38" i="101"/>
  <c r="N38" i="101" s="1"/>
  <c r="L38" i="101"/>
  <c r="M37" i="101"/>
  <c r="N37" i="101" s="1"/>
  <c r="L37" i="101"/>
  <c r="M36" i="101"/>
  <c r="N36" i="101" s="1"/>
  <c r="L36" i="101"/>
  <c r="M35" i="101"/>
  <c r="N35" i="101" s="1"/>
  <c r="L35" i="101"/>
  <c r="M34" i="101"/>
  <c r="N34" i="101" s="1"/>
  <c r="L34" i="101"/>
  <c r="M33" i="101"/>
  <c r="N33" i="101" s="1"/>
  <c r="L33" i="101"/>
  <c r="M32" i="101"/>
  <c r="N32" i="101" s="1"/>
  <c r="L32" i="101"/>
  <c r="U35" i="101" s="1"/>
  <c r="U25" i="10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M34" i="100"/>
  <c r="N34" i="100" s="1"/>
  <c r="L34" i="100"/>
  <c r="M33" i="100"/>
  <c r="N33" i="100" s="1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M40" i="99"/>
  <c r="N40" i="99" s="1"/>
  <c r="L40" i="99"/>
  <c r="Q39" i="99"/>
  <c r="Q40" i="99" s="1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M51" i="98"/>
  <c r="N51" i="98" s="1"/>
  <c r="L51" i="98"/>
  <c r="M50" i="98"/>
  <c r="N50" i="98" s="1"/>
  <c r="L50" i="98"/>
  <c r="M49" i="98"/>
  <c r="N49" i="98" s="1"/>
  <c r="L49" i="98"/>
  <c r="M48" i="98"/>
  <c r="N48" i="98" s="1"/>
  <c r="L48" i="98"/>
  <c r="U47" i="98"/>
  <c r="M47" i="98"/>
  <c r="N47" i="98" s="1"/>
  <c r="L47" i="98"/>
  <c r="M46" i="98"/>
  <c r="N46" i="98" s="1"/>
  <c r="L46" i="98"/>
  <c r="M45" i="98"/>
  <c r="N45" i="98" s="1"/>
  <c r="L45" i="98"/>
  <c r="T44" i="98"/>
  <c r="R44" i="98"/>
  <c r="P44" i="98"/>
  <c r="M44" i="98"/>
  <c r="N44" i="98" s="1"/>
  <c r="L44" i="98"/>
  <c r="M43" i="98"/>
  <c r="N43" i="98" s="1"/>
  <c r="L43" i="98"/>
  <c r="T42" i="98"/>
  <c r="R42" i="98"/>
  <c r="P42" i="98"/>
  <c r="M42" i="98"/>
  <c r="N42" i="98" s="1"/>
  <c r="L42" i="98"/>
  <c r="U41" i="98"/>
  <c r="M41" i="98"/>
  <c r="N41" i="98" s="1"/>
  <c r="L41" i="98"/>
  <c r="M40" i="98"/>
  <c r="N40" i="98" s="1"/>
  <c r="L40" i="98"/>
  <c r="Q39" i="98"/>
  <c r="Q40" i="98" s="1"/>
  <c r="M39" i="98"/>
  <c r="N39" i="98" s="1"/>
  <c r="L39" i="98"/>
  <c r="M38" i="98"/>
  <c r="N38" i="98" s="1"/>
  <c r="L38" i="98"/>
  <c r="M37" i="98"/>
  <c r="N37" i="98" s="1"/>
  <c r="L37" i="98"/>
  <c r="M36" i="98"/>
  <c r="N36" i="98" s="1"/>
  <c r="L36" i="98"/>
  <c r="M35" i="98"/>
  <c r="N35" i="98" s="1"/>
  <c r="L35" i="98"/>
  <c r="M34" i="98"/>
  <c r="N34" i="98" s="1"/>
  <c r="L34" i="98"/>
  <c r="M33" i="98"/>
  <c r="N33" i="98" s="1"/>
  <c r="L33" i="98"/>
  <c r="M32" i="98"/>
  <c r="N32" i="98" s="1"/>
  <c r="L32" i="98"/>
  <c r="U25" i="98"/>
  <c r="F25" i="98"/>
  <c r="M51" i="97"/>
  <c r="N51" i="97" s="1"/>
  <c r="L51" i="97"/>
  <c r="U50" i="97"/>
  <c r="M50" i="97"/>
  <c r="N50" i="97" s="1"/>
  <c r="L50" i="97"/>
  <c r="M49" i="97"/>
  <c r="N49" i="97" s="1"/>
  <c r="L49" i="97"/>
  <c r="M48" i="97"/>
  <c r="N48" i="97" s="1"/>
  <c r="L48" i="97"/>
  <c r="U47" i="97"/>
  <c r="M47" i="97"/>
  <c r="N47" i="97" s="1"/>
  <c r="L47" i="97"/>
  <c r="M46" i="97"/>
  <c r="N46" i="97" s="1"/>
  <c r="L46" i="97"/>
  <c r="M45" i="97"/>
  <c r="N45" i="97" s="1"/>
  <c r="L45" i="97"/>
  <c r="T44" i="97"/>
  <c r="R44" i="97"/>
  <c r="P44" i="97"/>
  <c r="M44" i="97"/>
  <c r="N44" i="97" s="1"/>
  <c r="L44" i="97"/>
  <c r="M43" i="97"/>
  <c r="N43" i="97" s="1"/>
  <c r="L43" i="97"/>
  <c r="T42" i="97"/>
  <c r="R42" i="97"/>
  <c r="P42" i="97"/>
  <c r="M42" i="97"/>
  <c r="N42" i="97" s="1"/>
  <c r="L42" i="97"/>
  <c r="U41" i="97"/>
  <c r="M41" i="97"/>
  <c r="N41" i="97" s="1"/>
  <c r="L41" i="97"/>
  <c r="M40" i="97"/>
  <c r="N40" i="97" s="1"/>
  <c r="L40" i="97"/>
  <c r="Q39" i="97"/>
  <c r="Q40" i="97" s="1"/>
  <c r="M39" i="97"/>
  <c r="N39" i="97" s="1"/>
  <c r="L39" i="97"/>
  <c r="M38" i="97"/>
  <c r="N38" i="97" s="1"/>
  <c r="L38" i="97"/>
  <c r="M37" i="97"/>
  <c r="N37" i="97" s="1"/>
  <c r="L37" i="97"/>
  <c r="M36" i="97"/>
  <c r="N36" i="97" s="1"/>
  <c r="L36" i="97"/>
  <c r="M35" i="97"/>
  <c r="N35" i="97" s="1"/>
  <c r="L35" i="97"/>
  <c r="M34" i="97"/>
  <c r="N34" i="97" s="1"/>
  <c r="L34" i="97"/>
  <c r="M33" i="97"/>
  <c r="N33" i="97" s="1"/>
  <c r="L33" i="97"/>
  <c r="M32" i="97"/>
  <c r="N32" i="97" s="1"/>
  <c r="L32" i="97"/>
  <c r="U25" i="97"/>
  <c r="P31" i="97" s="1"/>
  <c r="F25" i="97"/>
  <c r="M51" i="96"/>
  <c r="N51" i="96" s="1"/>
  <c r="L51" i="96"/>
  <c r="M50" i="96"/>
  <c r="N50" i="96" s="1"/>
  <c r="L50" i="96"/>
  <c r="M49" i="96"/>
  <c r="N49" i="96" s="1"/>
  <c r="L49" i="96"/>
  <c r="M48" i="96"/>
  <c r="N48" i="96" s="1"/>
  <c r="L48" i="96"/>
  <c r="U47" i="96"/>
  <c r="M47" i="96"/>
  <c r="N47" i="96" s="1"/>
  <c r="L47" i="96"/>
  <c r="M46" i="96"/>
  <c r="N46" i="96" s="1"/>
  <c r="L46" i="96"/>
  <c r="M45" i="96"/>
  <c r="N45" i="96" s="1"/>
  <c r="L45" i="96"/>
  <c r="T44" i="96"/>
  <c r="R44" i="96"/>
  <c r="P44" i="96"/>
  <c r="M44" i="96"/>
  <c r="N44" i="96" s="1"/>
  <c r="L44" i="96"/>
  <c r="M43" i="96"/>
  <c r="N43" i="96" s="1"/>
  <c r="L43" i="96"/>
  <c r="T42" i="96"/>
  <c r="R42" i="96"/>
  <c r="P42" i="96"/>
  <c r="M42" i="96"/>
  <c r="N42" i="96" s="1"/>
  <c r="L42" i="96"/>
  <c r="U41" i="96"/>
  <c r="M41" i="96"/>
  <c r="N41" i="96" s="1"/>
  <c r="L41" i="96"/>
  <c r="M40" i="96"/>
  <c r="N40" i="96" s="1"/>
  <c r="L40" i="96"/>
  <c r="Q39" i="96"/>
  <c r="Q40" i="96" s="1"/>
  <c r="M39" i="96"/>
  <c r="N39" i="96" s="1"/>
  <c r="L39" i="96"/>
  <c r="M38" i="96"/>
  <c r="N38" i="96" s="1"/>
  <c r="L38" i="96"/>
  <c r="M37" i="96"/>
  <c r="N37" i="96" s="1"/>
  <c r="L37" i="96"/>
  <c r="M36" i="96"/>
  <c r="N36" i="96" s="1"/>
  <c r="L36" i="96"/>
  <c r="M35" i="96"/>
  <c r="N35" i="96" s="1"/>
  <c r="L35" i="96"/>
  <c r="M34" i="96"/>
  <c r="N34" i="96" s="1"/>
  <c r="L34" i="96"/>
  <c r="M33" i="96"/>
  <c r="N33" i="96" s="1"/>
  <c r="L33" i="96"/>
  <c r="M32" i="96"/>
  <c r="N32" i="96" s="1"/>
  <c r="L32" i="96"/>
  <c r="U25" i="96"/>
  <c r="F25" i="96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M40" i="95"/>
  <c r="N40" i="95" s="1"/>
  <c r="L40" i="95"/>
  <c r="Q39" i="95"/>
  <c r="Q40" i="95" s="1"/>
  <c r="M39" i="95"/>
  <c r="N39" i="95" s="1"/>
  <c r="L39" i="95"/>
  <c r="M38" i="95"/>
  <c r="N38" i="95" s="1"/>
  <c r="L38" i="95"/>
  <c r="M37" i="95"/>
  <c r="N37" i="95" s="1"/>
  <c r="L37" i="95"/>
  <c r="M36" i="95"/>
  <c r="N36" i="95" s="1"/>
  <c r="L36" i="95"/>
  <c r="M35" i="95"/>
  <c r="N35" i="95" s="1"/>
  <c r="L35" i="95"/>
  <c r="M34" i="95"/>
  <c r="N34" i="95" s="1"/>
  <c r="L34" i="95"/>
  <c r="M33" i="95"/>
  <c r="N33" i="95" s="1"/>
  <c r="L33" i="95"/>
  <c r="M32" i="95"/>
  <c r="N32" i="95" s="1"/>
  <c r="L32" i="95"/>
  <c r="U25" i="95"/>
  <c r="F25" i="95"/>
  <c r="M51" i="94"/>
  <c r="N51" i="94" s="1"/>
  <c r="L51" i="94"/>
  <c r="M50" i="94"/>
  <c r="N50" i="94" s="1"/>
  <c r="L50" i="94"/>
  <c r="M49" i="94"/>
  <c r="N49" i="94" s="1"/>
  <c r="L49" i="94"/>
  <c r="M48" i="94"/>
  <c r="N48" i="94" s="1"/>
  <c r="L48" i="94"/>
  <c r="U47" i="94"/>
  <c r="M47" i="94"/>
  <c r="N47" i="94" s="1"/>
  <c r="L47" i="94"/>
  <c r="M46" i="94"/>
  <c r="N46" i="94" s="1"/>
  <c r="L46" i="94"/>
  <c r="M45" i="94"/>
  <c r="N45" i="94" s="1"/>
  <c r="L45" i="94"/>
  <c r="T44" i="94"/>
  <c r="R44" i="94"/>
  <c r="P44" i="94"/>
  <c r="M44" i="94"/>
  <c r="N44" i="94" s="1"/>
  <c r="L44" i="94"/>
  <c r="M43" i="94"/>
  <c r="N43" i="94" s="1"/>
  <c r="L43" i="94"/>
  <c r="T42" i="94"/>
  <c r="R42" i="94"/>
  <c r="P42" i="94"/>
  <c r="M42" i="94"/>
  <c r="N42" i="94" s="1"/>
  <c r="L42" i="94"/>
  <c r="U41" i="94"/>
  <c r="M41" i="94"/>
  <c r="N41" i="94" s="1"/>
  <c r="L41" i="94"/>
  <c r="M40" i="94"/>
  <c r="N40" i="94" s="1"/>
  <c r="L40" i="94"/>
  <c r="Q39" i="94"/>
  <c r="Q40" i="94" s="1"/>
  <c r="M39" i="94"/>
  <c r="N39" i="94" s="1"/>
  <c r="L39" i="94"/>
  <c r="M38" i="94"/>
  <c r="N38" i="94" s="1"/>
  <c r="L38" i="94"/>
  <c r="M37" i="94"/>
  <c r="N37" i="94" s="1"/>
  <c r="L37" i="94"/>
  <c r="M36" i="94"/>
  <c r="N36" i="94" s="1"/>
  <c r="L36" i="94"/>
  <c r="M35" i="94"/>
  <c r="N35" i="94" s="1"/>
  <c r="L35" i="94"/>
  <c r="M34" i="94"/>
  <c r="N34" i="94" s="1"/>
  <c r="L34" i="94"/>
  <c r="M33" i="94"/>
  <c r="N33" i="94" s="1"/>
  <c r="L33" i="94"/>
  <c r="M32" i="94"/>
  <c r="N32" i="94" s="1"/>
  <c r="L32" i="94"/>
  <c r="U25" i="94"/>
  <c r="F25" i="94"/>
  <c r="M51" i="93"/>
  <c r="N51" i="93" s="1"/>
  <c r="L51" i="93"/>
  <c r="M50" i="93"/>
  <c r="N50" i="93" s="1"/>
  <c r="L50" i="93"/>
  <c r="M49" i="93"/>
  <c r="N49" i="93" s="1"/>
  <c r="L49" i="93"/>
  <c r="M48" i="93"/>
  <c r="N48" i="93" s="1"/>
  <c r="L48" i="93"/>
  <c r="U47" i="93"/>
  <c r="M47" i="93"/>
  <c r="N47" i="93" s="1"/>
  <c r="L47" i="93"/>
  <c r="M46" i="93"/>
  <c r="N46" i="93" s="1"/>
  <c r="L46" i="93"/>
  <c r="M45" i="93"/>
  <c r="N45" i="93" s="1"/>
  <c r="L45" i="93"/>
  <c r="T44" i="93"/>
  <c r="R44" i="93"/>
  <c r="P44" i="93"/>
  <c r="M44" i="93"/>
  <c r="N44" i="93" s="1"/>
  <c r="L44" i="93"/>
  <c r="M43" i="93"/>
  <c r="N43" i="93" s="1"/>
  <c r="L43" i="93"/>
  <c r="T42" i="93"/>
  <c r="R42" i="93"/>
  <c r="P42" i="93"/>
  <c r="M42" i="93"/>
  <c r="N42" i="93" s="1"/>
  <c r="L42" i="93"/>
  <c r="U41" i="93"/>
  <c r="M41" i="93"/>
  <c r="N41" i="93" s="1"/>
  <c r="L41" i="93"/>
  <c r="M40" i="93"/>
  <c r="N40" i="93" s="1"/>
  <c r="L40" i="93"/>
  <c r="Q39" i="93"/>
  <c r="Q40" i="93" s="1"/>
  <c r="M39" i="93"/>
  <c r="N39" i="93" s="1"/>
  <c r="L39" i="93"/>
  <c r="M38" i="93"/>
  <c r="N38" i="93" s="1"/>
  <c r="L38" i="93"/>
  <c r="M37" i="93"/>
  <c r="N37" i="93" s="1"/>
  <c r="L37" i="93"/>
  <c r="M36" i="93"/>
  <c r="N36" i="93" s="1"/>
  <c r="L36" i="93"/>
  <c r="M35" i="93"/>
  <c r="N35" i="93" s="1"/>
  <c r="L35" i="93"/>
  <c r="M34" i="93"/>
  <c r="N34" i="93" s="1"/>
  <c r="L34" i="93"/>
  <c r="M33" i="93"/>
  <c r="N33" i="93" s="1"/>
  <c r="L33" i="93"/>
  <c r="M32" i="93"/>
  <c r="N32" i="93" s="1"/>
  <c r="L32" i="93"/>
  <c r="U25" i="93"/>
  <c r="F25" i="93"/>
  <c r="M51" i="92"/>
  <c r="N51" i="92" s="1"/>
  <c r="L51" i="92"/>
  <c r="M50" i="92"/>
  <c r="N50" i="92" s="1"/>
  <c r="L50" i="92"/>
  <c r="M49" i="92"/>
  <c r="N49" i="92" s="1"/>
  <c r="L49" i="92"/>
  <c r="M48" i="92"/>
  <c r="N48" i="92" s="1"/>
  <c r="L48" i="92"/>
  <c r="U47" i="92"/>
  <c r="M47" i="92"/>
  <c r="N47" i="92" s="1"/>
  <c r="L47" i="92"/>
  <c r="M46" i="92"/>
  <c r="N46" i="92" s="1"/>
  <c r="L46" i="92"/>
  <c r="M45" i="92"/>
  <c r="N45" i="92" s="1"/>
  <c r="L45" i="92"/>
  <c r="T44" i="92"/>
  <c r="R44" i="92"/>
  <c r="P44" i="92"/>
  <c r="M44" i="92"/>
  <c r="N44" i="92" s="1"/>
  <c r="L44" i="92"/>
  <c r="M43" i="92"/>
  <c r="N43" i="92" s="1"/>
  <c r="L43" i="92"/>
  <c r="T42" i="92"/>
  <c r="R42" i="92"/>
  <c r="P42" i="92"/>
  <c r="M42" i="92"/>
  <c r="N42" i="92" s="1"/>
  <c r="L42" i="92"/>
  <c r="U41" i="92"/>
  <c r="M41" i="92"/>
  <c r="N41" i="92" s="1"/>
  <c r="L41" i="92"/>
  <c r="M40" i="92"/>
  <c r="N40" i="92" s="1"/>
  <c r="L40" i="92"/>
  <c r="Q39" i="92"/>
  <c r="Q40" i="92" s="1"/>
  <c r="M39" i="92"/>
  <c r="N39" i="92" s="1"/>
  <c r="L39" i="92"/>
  <c r="M38" i="92"/>
  <c r="N38" i="92" s="1"/>
  <c r="L38" i="92"/>
  <c r="M37" i="92"/>
  <c r="N37" i="92" s="1"/>
  <c r="L37" i="92"/>
  <c r="M36" i="92"/>
  <c r="N36" i="92" s="1"/>
  <c r="L36" i="92"/>
  <c r="M35" i="92"/>
  <c r="N35" i="92" s="1"/>
  <c r="L35" i="92"/>
  <c r="M34" i="92"/>
  <c r="N34" i="92" s="1"/>
  <c r="L34" i="92"/>
  <c r="M33" i="92"/>
  <c r="N33" i="92" s="1"/>
  <c r="L33" i="92"/>
  <c r="M32" i="92"/>
  <c r="N32" i="92" s="1"/>
  <c r="L32" i="92"/>
  <c r="U25" i="92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M43" i="91"/>
  <c r="N43" i="91" s="1"/>
  <c r="L43" i="91"/>
  <c r="T42" i="91"/>
  <c r="R42" i="91"/>
  <c r="P42" i="91"/>
  <c r="M42" i="91"/>
  <c r="N42" i="91" s="1"/>
  <c r="L42" i="91"/>
  <c r="U41" i="91"/>
  <c r="M41" i="91"/>
  <c r="N41" i="91" s="1"/>
  <c r="L41" i="91"/>
  <c r="M40" i="91"/>
  <c r="N40" i="91" s="1"/>
  <c r="L40" i="91"/>
  <c r="Q39" i="91"/>
  <c r="Q40" i="91" s="1"/>
  <c r="M39" i="91"/>
  <c r="N39" i="91" s="1"/>
  <c r="L39" i="91"/>
  <c r="M38" i="91"/>
  <c r="N38" i="91" s="1"/>
  <c r="L38" i="91"/>
  <c r="M37" i="91"/>
  <c r="N37" i="91" s="1"/>
  <c r="L37" i="91"/>
  <c r="M36" i="91"/>
  <c r="N36" i="91" s="1"/>
  <c r="L36" i="91"/>
  <c r="M35" i="91"/>
  <c r="N35" i="91" s="1"/>
  <c r="L35" i="91"/>
  <c r="M34" i="91"/>
  <c r="N34" i="91" s="1"/>
  <c r="L34" i="91"/>
  <c r="M33" i="91"/>
  <c r="N33" i="91" s="1"/>
  <c r="L33" i="91"/>
  <c r="M32" i="91"/>
  <c r="N32" i="91" s="1"/>
  <c r="L32" i="91"/>
  <c r="U25" i="91"/>
  <c r="P31" i="91" s="1"/>
  <c r="F25" i="91"/>
  <c r="M51" i="90"/>
  <c r="N51" i="90" s="1"/>
  <c r="L51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M43" i="90"/>
  <c r="N43" i="90" s="1"/>
  <c r="L43" i="90"/>
  <c r="T42" i="90"/>
  <c r="R42" i="90"/>
  <c r="P42" i="90"/>
  <c r="M42" i="90"/>
  <c r="N42" i="90" s="1"/>
  <c r="L42" i="90"/>
  <c r="U41" i="90"/>
  <c r="M41" i="90"/>
  <c r="N41" i="90" s="1"/>
  <c r="L41" i="90"/>
  <c r="M40" i="90"/>
  <c r="N40" i="90" s="1"/>
  <c r="L40" i="90"/>
  <c r="Q39" i="90"/>
  <c r="Q40" i="90" s="1"/>
  <c r="M39" i="90"/>
  <c r="N39" i="90" s="1"/>
  <c r="L39" i="90"/>
  <c r="M38" i="90"/>
  <c r="N38" i="90" s="1"/>
  <c r="L38" i="90"/>
  <c r="M37" i="90"/>
  <c r="N37" i="90" s="1"/>
  <c r="L37" i="90"/>
  <c r="M36" i="90"/>
  <c r="N36" i="90" s="1"/>
  <c r="L36" i="90"/>
  <c r="M35" i="90"/>
  <c r="N35" i="90" s="1"/>
  <c r="L35" i="90"/>
  <c r="M34" i="90"/>
  <c r="N34" i="90" s="1"/>
  <c r="L34" i="90"/>
  <c r="M33" i="90"/>
  <c r="N33" i="90" s="1"/>
  <c r="L33" i="90"/>
  <c r="M32" i="90"/>
  <c r="N32" i="90" s="1"/>
  <c r="L32" i="90"/>
  <c r="U35" i="90" s="1"/>
  <c r="U25" i="90"/>
  <c r="F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M40" i="89"/>
  <c r="N40" i="89" s="1"/>
  <c r="L40" i="89"/>
  <c r="Q39" i="89"/>
  <c r="Q40" i="89" s="1"/>
  <c r="M39" i="89"/>
  <c r="N39" i="89" s="1"/>
  <c r="L39" i="89"/>
  <c r="M38" i="89"/>
  <c r="N38" i="89" s="1"/>
  <c r="L38" i="89"/>
  <c r="M37" i="89"/>
  <c r="N37" i="89" s="1"/>
  <c r="L37" i="89"/>
  <c r="M36" i="89"/>
  <c r="N36" i="89" s="1"/>
  <c r="L36" i="89"/>
  <c r="M35" i="89"/>
  <c r="N35" i="89" s="1"/>
  <c r="L35" i="89"/>
  <c r="M34" i="89"/>
  <c r="N34" i="89" s="1"/>
  <c r="L34" i="89"/>
  <c r="M33" i="89"/>
  <c r="N33" i="89" s="1"/>
  <c r="L33" i="89"/>
  <c r="M32" i="89"/>
  <c r="N32" i="89" s="1"/>
  <c r="L32" i="89"/>
  <c r="U35" i="89" s="1"/>
  <c r="U25" i="89"/>
  <c r="F25" i="89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41" i="88"/>
  <c r="M41" i="88"/>
  <c r="N41" i="88" s="1"/>
  <c r="L41" i="88"/>
  <c r="M40" i="88"/>
  <c r="N40" i="88" s="1"/>
  <c r="L40" i="88"/>
  <c r="Q39" i="88"/>
  <c r="Q40" i="88" s="1"/>
  <c r="M39" i="88"/>
  <c r="N39" i="88" s="1"/>
  <c r="L39" i="88"/>
  <c r="M38" i="88"/>
  <c r="N38" i="88" s="1"/>
  <c r="L38" i="88"/>
  <c r="M37" i="88"/>
  <c r="N37" i="88" s="1"/>
  <c r="L37" i="88"/>
  <c r="M36" i="88"/>
  <c r="N36" i="88" s="1"/>
  <c r="L36" i="88"/>
  <c r="M35" i="88"/>
  <c r="N35" i="88" s="1"/>
  <c r="L35" i="88"/>
  <c r="M34" i="88"/>
  <c r="N34" i="88" s="1"/>
  <c r="L34" i="88"/>
  <c r="M33" i="88"/>
  <c r="N33" i="88" s="1"/>
  <c r="L33" i="88"/>
  <c r="M32" i="88"/>
  <c r="N32" i="88" s="1"/>
  <c r="L32" i="88"/>
  <c r="U35" i="88" s="1"/>
  <c r="U25" i="88"/>
  <c r="F25" i="88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M44" i="87"/>
  <c r="N44" i="87" s="1"/>
  <c r="L44" i="87"/>
  <c r="M43" i="87"/>
  <c r="N43" i="87" s="1"/>
  <c r="L43" i="87"/>
  <c r="T42" i="87"/>
  <c r="R42" i="87"/>
  <c r="P42" i="87"/>
  <c r="M42" i="87"/>
  <c r="N42" i="87" s="1"/>
  <c r="L42" i="87"/>
  <c r="U41" i="87"/>
  <c r="M41" i="87"/>
  <c r="N41" i="87" s="1"/>
  <c r="L41" i="87"/>
  <c r="M40" i="87"/>
  <c r="N40" i="87" s="1"/>
  <c r="L40" i="87"/>
  <c r="U50" i="87"/>
  <c r="Q39" i="87"/>
  <c r="Q40" i="87" s="1"/>
  <c r="M39" i="87"/>
  <c r="N39" i="87" s="1"/>
  <c r="L39" i="87"/>
  <c r="M38" i="87"/>
  <c r="N38" i="87" s="1"/>
  <c r="L38" i="87"/>
  <c r="M37" i="87"/>
  <c r="N37" i="87" s="1"/>
  <c r="L37" i="87"/>
  <c r="M36" i="87"/>
  <c r="N36" i="87" s="1"/>
  <c r="L36" i="87"/>
  <c r="M35" i="87"/>
  <c r="N35" i="87" s="1"/>
  <c r="L35" i="87"/>
  <c r="M34" i="87"/>
  <c r="N34" i="87" s="1"/>
  <c r="L34" i="87"/>
  <c r="M33" i="87"/>
  <c r="N33" i="87" s="1"/>
  <c r="L33" i="87"/>
  <c r="M32" i="87"/>
  <c r="N32" i="87" s="1"/>
  <c r="L32" i="87"/>
  <c r="U35" i="87" s="1"/>
  <c r="U25" i="87"/>
  <c r="F25" i="87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M40" i="86"/>
  <c r="N40" i="86" s="1"/>
  <c r="L40" i="86"/>
  <c r="Q39" i="86"/>
  <c r="Q40" i="86" s="1"/>
  <c r="M39" i="86"/>
  <c r="N39" i="86" s="1"/>
  <c r="L39" i="86"/>
  <c r="M38" i="86"/>
  <c r="N38" i="86" s="1"/>
  <c r="L38" i="86"/>
  <c r="M37" i="86"/>
  <c r="N37" i="86" s="1"/>
  <c r="L37" i="86"/>
  <c r="M36" i="86"/>
  <c r="N36" i="86" s="1"/>
  <c r="L36" i="86"/>
  <c r="M35" i="86"/>
  <c r="N35" i="86" s="1"/>
  <c r="L35" i="86"/>
  <c r="M34" i="86"/>
  <c r="N34" i="86" s="1"/>
  <c r="L34" i="86"/>
  <c r="M33" i="86"/>
  <c r="N33" i="86" s="1"/>
  <c r="L33" i="86"/>
  <c r="M32" i="86"/>
  <c r="N32" i="86" s="1"/>
  <c r="L32" i="86"/>
  <c r="U25" i="86"/>
  <c r="P31" i="86" s="1"/>
  <c r="U50" i="121" l="1"/>
  <c r="U50" i="116"/>
  <c r="G63" i="103"/>
  <c r="D65" i="103"/>
  <c r="G68" i="103"/>
  <c r="U50" i="96"/>
  <c r="U32" i="110"/>
  <c r="U35" i="108"/>
  <c r="Q35" i="122"/>
  <c r="Q37" i="122" s="1"/>
  <c r="U44" i="122"/>
  <c r="P31" i="122"/>
  <c r="Q35" i="121"/>
  <c r="Q37" i="121" s="1"/>
  <c r="U44" i="121"/>
  <c r="P31" i="121"/>
  <c r="Q35" i="120"/>
  <c r="Q37" i="120" s="1"/>
  <c r="P31" i="120"/>
  <c r="F25" i="120"/>
  <c r="U44" i="120"/>
  <c r="Q35" i="118"/>
  <c r="Q37" i="118" s="1"/>
  <c r="P31" i="118"/>
  <c r="U44" i="118"/>
  <c r="Q35" i="117"/>
  <c r="Q37" i="117" s="1"/>
  <c r="P31" i="117"/>
  <c r="U44" i="117"/>
  <c r="Q35" i="116"/>
  <c r="Q37" i="116" s="1"/>
  <c r="P31" i="116"/>
  <c r="U44" i="116"/>
  <c r="Q35" i="115"/>
  <c r="Q37" i="115" s="1"/>
  <c r="U44" i="115"/>
  <c r="P31" i="115"/>
  <c r="Q35" i="114"/>
  <c r="Q37" i="114" s="1"/>
  <c r="F25" i="114"/>
  <c r="U44" i="114"/>
  <c r="P31" i="114"/>
  <c r="Q35" i="113"/>
  <c r="Q37" i="113" s="1"/>
  <c r="P31" i="113"/>
  <c r="U44" i="113"/>
  <c r="Q35" i="112"/>
  <c r="Q37" i="112" s="1"/>
  <c r="P31" i="112"/>
  <c r="U44" i="112"/>
  <c r="C27" i="110"/>
  <c r="Q35" i="110"/>
  <c r="Q37" i="110" s="1"/>
  <c r="U44" i="110"/>
  <c r="P31" i="110"/>
  <c r="Q35" i="108"/>
  <c r="Q37" i="108" s="1"/>
  <c r="P31" i="108"/>
  <c r="Q35" i="107"/>
  <c r="Q37" i="107" s="1"/>
  <c r="U44" i="107"/>
  <c r="P31" i="107"/>
  <c r="Q35" i="106"/>
  <c r="Q37" i="106" s="1"/>
  <c r="U44" i="106"/>
  <c r="P31" i="106"/>
  <c r="Q35" i="105"/>
  <c r="Q37" i="105" s="1"/>
  <c r="U44" i="105"/>
  <c r="P31" i="105"/>
  <c r="Q35" i="104"/>
  <c r="Q37" i="104" s="1"/>
  <c r="U44" i="104"/>
  <c r="P31" i="104"/>
  <c r="Q35" i="102"/>
  <c r="Q37" i="102" s="1"/>
  <c r="U44" i="102"/>
  <c r="P31" i="102"/>
  <c r="Q35" i="101"/>
  <c r="Q37" i="101" s="1"/>
  <c r="U44" i="101"/>
  <c r="P31" i="101"/>
  <c r="Q35" i="98"/>
  <c r="Q37" i="98" s="1"/>
  <c r="P31" i="98"/>
  <c r="U44" i="98"/>
  <c r="Q35" i="96"/>
  <c r="Q37" i="96" s="1"/>
  <c r="P31" i="96"/>
  <c r="U44" i="96"/>
  <c r="P31" i="95"/>
  <c r="U44" i="95"/>
  <c r="Q35" i="94"/>
  <c r="Q37" i="94" s="1"/>
  <c r="U44" i="94"/>
  <c r="P31" i="94"/>
  <c r="Q35" i="93"/>
  <c r="Q37" i="93" s="1"/>
  <c r="U44" i="93"/>
  <c r="P31" i="93"/>
  <c r="Q35" i="92"/>
  <c r="Q37" i="92" s="1"/>
  <c r="P31" i="92"/>
  <c r="U44" i="92"/>
  <c r="Q35" i="90"/>
  <c r="Q37" i="90" s="1"/>
  <c r="P31" i="90"/>
  <c r="U44" i="90"/>
  <c r="Q35" i="89"/>
  <c r="Q37" i="89" s="1"/>
  <c r="U44" i="89"/>
  <c r="P31" i="89"/>
  <c r="Q35" i="88"/>
  <c r="Q37" i="88" s="1"/>
  <c r="P31" i="88"/>
  <c r="U44" i="88"/>
  <c r="Q35" i="87"/>
  <c r="Q37" i="87" s="1"/>
  <c r="U44" i="87"/>
  <c r="P31" i="87"/>
  <c r="G68" i="122"/>
  <c r="J68" i="122" s="1"/>
  <c r="G68" i="107"/>
  <c r="J68" i="107" s="1"/>
  <c r="G68" i="102"/>
  <c r="G68" i="104"/>
  <c r="J68" i="104" s="1"/>
  <c r="F58" i="94"/>
  <c r="G68" i="93"/>
  <c r="U50" i="92"/>
  <c r="G68" i="116"/>
  <c r="U50" i="120"/>
  <c r="G68" i="106"/>
  <c r="G68" i="115"/>
  <c r="F59" i="115"/>
  <c r="U50" i="115"/>
  <c r="U50" i="98"/>
  <c r="F64" i="119"/>
  <c r="E64" i="119"/>
  <c r="E57" i="119"/>
  <c r="D57" i="119"/>
  <c r="G68" i="105"/>
  <c r="F76" i="95"/>
  <c r="G66" i="95"/>
  <c r="D66" i="95"/>
  <c r="D70" i="95"/>
  <c r="G70" i="95"/>
  <c r="D71" i="95"/>
  <c r="G71" i="95"/>
  <c r="C71" i="95" s="1"/>
  <c r="G72" i="95"/>
  <c r="C72" i="95" s="1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D57" i="122"/>
  <c r="G62" i="122"/>
  <c r="J62" i="122" s="1"/>
  <c r="E64" i="122"/>
  <c r="G69" i="122"/>
  <c r="J69" i="122" s="1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C27" i="121"/>
  <c r="U32" i="121"/>
  <c r="U35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G66" i="120"/>
  <c r="J66" i="120" s="1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C27" i="118"/>
  <c r="U32" i="118"/>
  <c r="U35" i="117"/>
  <c r="C27" i="117"/>
  <c r="U32" i="117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F67" i="116"/>
  <c r="G70" i="116"/>
  <c r="J70" i="116" s="1"/>
  <c r="G72" i="116"/>
  <c r="J72" i="116" s="1"/>
  <c r="F74" i="116"/>
  <c r="E76" i="116"/>
  <c r="C27" i="116"/>
  <c r="U32" i="116"/>
  <c r="H68" i="115"/>
  <c r="I68" i="115" s="1"/>
  <c r="C27" i="115"/>
  <c r="U32" i="115"/>
  <c r="U35" i="114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G66" i="114"/>
  <c r="J66" i="114" s="1"/>
  <c r="P69" i="114"/>
  <c r="G71" i="114"/>
  <c r="J71" i="114" s="1"/>
  <c r="F73" i="114"/>
  <c r="F75" i="114"/>
  <c r="C27" i="114"/>
  <c r="U32" i="114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U38" i="113"/>
  <c r="U28" i="113" s="1"/>
  <c r="F59" i="113"/>
  <c r="D61" i="113"/>
  <c r="G66" i="113"/>
  <c r="J66" i="113" s="1"/>
  <c r="P69" i="113"/>
  <c r="G71" i="113"/>
  <c r="J71" i="113" s="1"/>
  <c r="C27" i="113"/>
  <c r="U32" i="113"/>
  <c r="U3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U38" i="110"/>
  <c r="U28" i="110" s="1"/>
  <c r="D57" i="110"/>
  <c r="G62" i="110"/>
  <c r="J62" i="110" s="1"/>
  <c r="E64" i="110"/>
  <c r="G69" i="110"/>
  <c r="J69" i="110" s="1"/>
  <c r="U3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U28" i="108" s="1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G69" i="107"/>
  <c r="J69" i="107" s="1"/>
  <c r="U72" i="107"/>
  <c r="C27" i="107"/>
  <c r="U32" i="107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C27" i="106"/>
  <c r="U32" i="106"/>
  <c r="U35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F67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G63" i="104"/>
  <c r="J63" i="104" s="1"/>
  <c r="D65" i="104"/>
  <c r="U66" i="104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F67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G66" i="103"/>
  <c r="J66" i="103" s="1"/>
  <c r="P69" i="103"/>
  <c r="G71" i="103"/>
  <c r="J71" i="103" s="1"/>
  <c r="F73" i="103"/>
  <c r="F75" i="103"/>
  <c r="C27" i="103"/>
  <c r="U32" i="103"/>
  <c r="F74" i="102"/>
  <c r="E76" i="102"/>
  <c r="D57" i="102"/>
  <c r="G62" i="102"/>
  <c r="J62" i="102" s="1"/>
  <c r="E64" i="102"/>
  <c r="G69" i="102"/>
  <c r="J69" i="102" s="1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U28" i="101" s="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D61" i="99"/>
  <c r="G66" i="99"/>
  <c r="J66" i="99" s="1"/>
  <c r="G71" i="99"/>
  <c r="J71" i="99" s="1"/>
  <c r="F73" i="99"/>
  <c r="F75" i="99"/>
  <c r="C27" i="99"/>
  <c r="U32" i="99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U38" i="98"/>
  <c r="U28" i="98" s="1"/>
  <c r="F59" i="98"/>
  <c r="D61" i="98"/>
  <c r="G66" i="98"/>
  <c r="J66" i="98" s="1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D57" i="96"/>
  <c r="G62" i="96"/>
  <c r="J62" i="96" s="1"/>
  <c r="E64" i="96"/>
  <c r="G69" i="96"/>
  <c r="J69" i="96" s="1"/>
  <c r="U72" i="96"/>
  <c r="U38" i="96"/>
  <c r="U28" i="96" s="1"/>
  <c r="F59" i="96"/>
  <c r="D61" i="96"/>
  <c r="G66" i="96"/>
  <c r="J66" i="96" s="1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U32" i="95"/>
  <c r="U32" i="94"/>
  <c r="U35" i="94"/>
  <c r="C27" i="94"/>
  <c r="U35" i="93"/>
  <c r="C27" i="93"/>
  <c r="U32" i="93"/>
  <c r="U35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U2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U28" i="90" s="1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U72" i="89"/>
  <c r="U38" i="89"/>
  <c r="F59" i="89"/>
  <c r="D61" i="89"/>
  <c r="G66" i="89"/>
  <c r="J66" i="89" s="1"/>
  <c r="P69" i="89"/>
  <c r="C27" i="89"/>
  <c r="U32" i="89"/>
  <c r="C27" i="88"/>
  <c r="U32" i="88"/>
  <c r="C27" i="87"/>
  <c r="U32" i="87"/>
  <c r="U50" i="86"/>
  <c r="Q35" i="86"/>
  <c r="Q37" i="86" s="1"/>
  <c r="C27" i="86"/>
  <c r="U32" i="86"/>
  <c r="F25" i="86"/>
  <c r="U35" i="86"/>
  <c r="U44" i="86"/>
  <c r="F75" i="122" l="1"/>
  <c r="F73" i="122"/>
  <c r="G71" i="122"/>
  <c r="G66" i="122"/>
  <c r="D61" i="122"/>
  <c r="F59" i="122"/>
  <c r="P69" i="122"/>
  <c r="U38" i="122"/>
  <c r="U28" i="122" s="1"/>
  <c r="G68" i="121"/>
  <c r="D65" i="121"/>
  <c r="G63" i="121"/>
  <c r="U66" i="121"/>
  <c r="G68" i="120"/>
  <c r="D65" i="120"/>
  <c r="G63" i="120"/>
  <c r="U66" i="120"/>
  <c r="G68" i="117"/>
  <c r="D65" i="117"/>
  <c r="G63" i="117"/>
  <c r="U66" i="117"/>
  <c r="U38" i="117"/>
  <c r="G69" i="116"/>
  <c r="E64" i="116"/>
  <c r="G62" i="116"/>
  <c r="U72" i="116"/>
  <c r="D57" i="116"/>
  <c r="F73" i="115"/>
  <c r="G71" i="115"/>
  <c r="G66" i="115"/>
  <c r="D61" i="115"/>
  <c r="P69" i="115"/>
  <c r="F75" i="115"/>
  <c r="U38" i="115"/>
  <c r="G68" i="114"/>
  <c r="D65" i="114"/>
  <c r="G63" i="114"/>
  <c r="U66" i="114"/>
  <c r="G68" i="113"/>
  <c r="D65" i="113"/>
  <c r="G63" i="113"/>
  <c r="U66" i="113"/>
  <c r="G68" i="112"/>
  <c r="D65" i="112"/>
  <c r="G63" i="112"/>
  <c r="U66" i="112"/>
  <c r="G68" i="110"/>
  <c r="D65" i="110"/>
  <c r="G63" i="110"/>
  <c r="U66" i="110"/>
  <c r="F75" i="107"/>
  <c r="F73" i="107"/>
  <c r="G71" i="107"/>
  <c r="G66" i="107"/>
  <c r="D61" i="107"/>
  <c r="F59" i="107"/>
  <c r="P69" i="107"/>
  <c r="U38" i="107"/>
  <c r="U28" i="107" s="1"/>
  <c r="F75" i="106"/>
  <c r="F73" i="106"/>
  <c r="G71" i="106"/>
  <c r="G66" i="106"/>
  <c r="D61" i="106"/>
  <c r="F59" i="106"/>
  <c r="P69" i="106"/>
  <c r="U38" i="106"/>
  <c r="U28" i="106" s="1"/>
  <c r="E64" i="105"/>
  <c r="G69" i="105"/>
  <c r="F73" i="105"/>
  <c r="D61" i="105"/>
  <c r="G66" i="105"/>
  <c r="P69" i="105"/>
  <c r="U72" i="105"/>
  <c r="D57" i="105"/>
  <c r="F75" i="105"/>
  <c r="G71" i="105"/>
  <c r="F59" i="105"/>
  <c r="G62" i="105"/>
  <c r="U38" i="105"/>
  <c r="G62" i="104"/>
  <c r="F59" i="104"/>
  <c r="P69" i="104"/>
  <c r="U72" i="104"/>
  <c r="F73" i="104"/>
  <c r="G66" i="104"/>
  <c r="D57" i="104"/>
  <c r="F75" i="104"/>
  <c r="G71" i="104"/>
  <c r="G69" i="104"/>
  <c r="E64" i="104"/>
  <c r="D61" i="104"/>
  <c r="U38" i="104"/>
  <c r="U28" i="104" s="1"/>
  <c r="F75" i="102"/>
  <c r="F73" i="102"/>
  <c r="G71" i="102"/>
  <c r="G66" i="102"/>
  <c r="D61" i="102"/>
  <c r="F59" i="102"/>
  <c r="P69" i="102"/>
  <c r="U38" i="102"/>
  <c r="G68" i="98"/>
  <c r="D65" i="98"/>
  <c r="G63" i="98"/>
  <c r="U66" i="98"/>
  <c r="G68" i="96"/>
  <c r="D65" i="96"/>
  <c r="G63" i="96"/>
  <c r="U66" i="96"/>
  <c r="E65" i="95"/>
  <c r="F73" i="95"/>
  <c r="F58" i="95"/>
  <c r="F64" i="95"/>
  <c r="F59" i="95"/>
  <c r="F67" i="95"/>
  <c r="F74" i="95"/>
  <c r="D61" i="95"/>
  <c r="P60" i="95"/>
  <c r="P67" i="95"/>
  <c r="P69" i="95"/>
  <c r="E57" i="95"/>
  <c r="F75" i="95"/>
  <c r="E76" i="95"/>
  <c r="F60" i="95"/>
  <c r="E64" i="93"/>
  <c r="D57" i="93"/>
  <c r="U72" i="93"/>
  <c r="G69" i="93"/>
  <c r="G62" i="93"/>
  <c r="F75" i="92"/>
  <c r="F73" i="92"/>
  <c r="G71" i="92"/>
  <c r="G68" i="92"/>
  <c r="G66" i="92"/>
  <c r="D65" i="92"/>
  <c r="G63" i="92"/>
  <c r="D61" i="92"/>
  <c r="F59" i="92"/>
  <c r="U66" i="92"/>
  <c r="P69" i="92"/>
  <c r="U38" i="92"/>
  <c r="D57" i="89"/>
  <c r="E64" i="89"/>
  <c r="G62" i="89"/>
  <c r="J63" i="103"/>
  <c r="C63" i="103"/>
  <c r="J68" i="103"/>
  <c r="C68" i="103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G66" i="121"/>
  <c r="J66" i="121" s="1"/>
  <c r="P69" i="121"/>
  <c r="G71" i="121"/>
  <c r="J71" i="121" s="1"/>
  <c r="F73" i="121"/>
  <c r="F75" i="121"/>
  <c r="F63" i="121"/>
  <c r="F62" i="121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E60" i="120"/>
  <c r="E59" i="120"/>
  <c r="E58" i="120"/>
  <c r="P57" i="120"/>
  <c r="G57" i="120"/>
  <c r="J57" i="120" s="1"/>
  <c r="G76" i="120"/>
  <c r="J76" i="120" s="1"/>
  <c r="D75" i="120"/>
  <c r="D74" i="120"/>
  <c r="D76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73" i="120"/>
  <c r="D59" i="120"/>
  <c r="D58" i="120"/>
  <c r="F57" i="120"/>
  <c r="C55" i="120"/>
  <c r="F76" i="120"/>
  <c r="G75" i="120"/>
  <c r="G74" i="120"/>
  <c r="J74" i="120" s="1"/>
  <c r="G73" i="120"/>
  <c r="J73" i="120" s="1"/>
  <c r="D72" i="120"/>
  <c r="D71" i="120"/>
  <c r="D70" i="120"/>
  <c r="R69" i="120"/>
  <c r="D69" i="120"/>
  <c r="D68" i="120"/>
  <c r="E75" i="120"/>
  <c r="D60" i="120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U28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U38" i="118"/>
  <c r="F59" i="118"/>
  <c r="D61" i="118"/>
  <c r="G66" i="118"/>
  <c r="J66" i="118" s="1"/>
  <c r="P69" i="118"/>
  <c r="G71" i="118"/>
  <c r="F73" i="118"/>
  <c r="F75" i="118"/>
  <c r="F67" i="118"/>
  <c r="F74" i="118"/>
  <c r="E76" i="118"/>
  <c r="G63" i="118"/>
  <c r="D65" i="118"/>
  <c r="U66" i="118"/>
  <c r="G68" i="118"/>
  <c r="J68" i="118" s="1"/>
  <c r="T67" i="118"/>
  <c r="E67" i="118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D76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F62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D57" i="117"/>
  <c r="G62" i="117"/>
  <c r="E64" i="117"/>
  <c r="G69" i="117"/>
  <c r="U72" i="117"/>
  <c r="F59" i="117"/>
  <c r="D61" i="117"/>
  <c r="G66" i="117"/>
  <c r="P69" i="117"/>
  <c r="G71" i="117"/>
  <c r="F73" i="117"/>
  <c r="F75" i="117"/>
  <c r="E75" i="117"/>
  <c r="D71" i="117"/>
  <c r="U72" i="115"/>
  <c r="G63" i="115"/>
  <c r="J63" i="115" s="1"/>
  <c r="D65" i="115"/>
  <c r="U66" i="115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U28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G69" i="115"/>
  <c r="E71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P67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G67" i="114"/>
  <c r="J67" i="114" s="1"/>
  <c r="F75" i="113"/>
  <c r="F73" i="113"/>
  <c r="F7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D57" i="112"/>
  <c r="G62" i="112"/>
  <c r="E64" i="112"/>
  <c r="G69" i="112"/>
  <c r="U72" i="112"/>
  <c r="U38" i="112"/>
  <c r="U28" i="112" s="1"/>
  <c r="F59" i="112"/>
  <c r="D61" i="112"/>
  <c r="G66" i="112"/>
  <c r="P69" i="112"/>
  <c r="G71" i="112"/>
  <c r="F73" i="112"/>
  <c r="U72" i="110"/>
  <c r="F59" i="110"/>
  <c r="D61" i="110"/>
  <c r="G66" i="110"/>
  <c r="J66" i="110" s="1"/>
  <c r="P69" i="110"/>
  <c r="G71" i="110"/>
  <c r="J71" i="110" s="1"/>
  <c r="F73" i="110"/>
  <c r="F75" i="110"/>
  <c r="U72" i="106"/>
  <c r="E64" i="106"/>
  <c r="G69" i="106"/>
  <c r="F67" i="106"/>
  <c r="G70" i="106"/>
  <c r="J70" i="106" s="1"/>
  <c r="G72" i="106"/>
  <c r="F74" i="106"/>
  <c r="E76" i="106"/>
  <c r="D57" i="106"/>
  <c r="G62" i="106"/>
  <c r="D62" i="105"/>
  <c r="F64" i="105"/>
  <c r="D63" i="105"/>
  <c r="G63" i="105"/>
  <c r="J63" i="105" s="1"/>
  <c r="D65" i="105"/>
  <c r="U66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G58" i="102"/>
  <c r="E57" i="102"/>
  <c r="F58" i="102"/>
  <c r="F60" i="102"/>
  <c r="F67" i="102"/>
  <c r="G70" i="102"/>
  <c r="J70" i="102" s="1"/>
  <c r="G72" i="102"/>
  <c r="J72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E60" i="102"/>
  <c r="E59" i="102"/>
  <c r="E58" i="102"/>
  <c r="P57" i="102"/>
  <c r="G57" i="102"/>
  <c r="U28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G59" i="102"/>
  <c r="D58" i="95"/>
  <c r="E66" i="95"/>
  <c r="F65" i="95"/>
  <c r="Q64" i="95"/>
  <c r="Q65" i="95" s="1"/>
  <c r="G64" i="95"/>
  <c r="E63" i="95"/>
  <c r="E62" i="95"/>
  <c r="F61" i="95"/>
  <c r="D60" i="95"/>
  <c r="D59" i="95"/>
  <c r="G69" i="95"/>
  <c r="F57" i="95"/>
  <c r="C55" i="95"/>
  <c r="D57" i="95"/>
  <c r="G62" i="95"/>
  <c r="G63" i="95"/>
  <c r="E64" i="95"/>
  <c r="D65" i="95"/>
  <c r="U72" i="95"/>
  <c r="G58" i="95"/>
  <c r="G59" i="95"/>
  <c r="G60" i="95"/>
  <c r="E61" i="95"/>
  <c r="D62" i="95"/>
  <c r="D63" i="95"/>
  <c r="U66" i="95"/>
  <c r="G67" i="95"/>
  <c r="J67" i="95" s="1"/>
  <c r="D68" i="95"/>
  <c r="D69" i="95"/>
  <c r="R69" i="95"/>
  <c r="G68" i="95"/>
  <c r="J68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E58" i="94"/>
  <c r="G72" i="94"/>
  <c r="J72" i="94" s="1"/>
  <c r="G70" i="94"/>
  <c r="J70" i="94" s="1"/>
  <c r="F67" i="94"/>
  <c r="F59" i="94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J59" i="94" s="1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G57" i="94"/>
  <c r="U38" i="94"/>
  <c r="U28" i="94" s="1"/>
  <c r="D64" i="94"/>
  <c r="F62" i="94"/>
  <c r="P57" i="94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F67" i="93"/>
  <c r="G70" i="93"/>
  <c r="G72" i="93"/>
  <c r="F74" i="93"/>
  <c r="E76" i="93"/>
  <c r="U38" i="93"/>
  <c r="F59" i="93"/>
  <c r="D61" i="93"/>
  <c r="G66" i="93"/>
  <c r="P69" i="93"/>
  <c r="G71" i="93"/>
  <c r="F73" i="93"/>
  <c r="F75" i="93"/>
  <c r="G63" i="93"/>
  <c r="D65" i="93"/>
  <c r="U66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D57" i="92"/>
  <c r="G62" i="92"/>
  <c r="E64" i="92"/>
  <c r="G69" i="92"/>
  <c r="U72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U28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E73" i="89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G59" i="89"/>
  <c r="J59" i="89" s="1"/>
  <c r="G58" i="89"/>
  <c r="J58" i="89" s="1"/>
  <c r="E57" i="89"/>
  <c r="F58" i="89"/>
  <c r="F60" i="89"/>
  <c r="F67" i="89"/>
  <c r="G70" i="89"/>
  <c r="G72" i="89"/>
  <c r="J72" i="89" s="1"/>
  <c r="F74" i="89"/>
  <c r="G71" i="89"/>
  <c r="J71" i="89" s="1"/>
  <c r="F73" i="89"/>
  <c r="F75" i="89"/>
  <c r="G69" i="89"/>
  <c r="G63" i="89"/>
  <c r="J63" i="89" s="1"/>
  <c r="D65" i="89"/>
  <c r="U66" i="89"/>
  <c r="D76" i="89"/>
  <c r="E75" i="89"/>
  <c r="E74" i="89"/>
  <c r="E6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76" i="89"/>
  <c r="E62" i="89"/>
  <c r="F61" i="89"/>
  <c r="D60" i="89"/>
  <c r="D59" i="89"/>
  <c r="D58" i="89"/>
  <c r="F57" i="89"/>
  <c r="C55" i="89"/>
  <c r="F76" i="89"/>
  <c r="G75" i="89"/>
  <c r="G74" i="89"/>
  <c r="F76" i="88"/>
  <c r="G75" i="88"/>
  <c r="G74" i="88"/>
  <c r="G73" i="88"/>
  <c r="D72" i="88"/>
  <c r="D71" i="88"/>
  <c r="D70" i="88"/>
  <c r="R69" i="88"/>
  <c r="D69" i="88"/>
  <c r="D68" i="88"/>
  <c r="P67" i="88"/>
  <c r="G67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F5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D64" i="88"/>
  <c r="F63" i="88"/>
  <c r="F62" i="88"/>
  <c r="P61" i="88"/>
  <c r="G61" i="88"/>
  <c r="E60" i="88"/>
  <c r="E59" i="88"/>
  <c r="E58" i="88"/>
  <c r="P57" i="88"/>
  <c r="G57" i="88"/>
  <c r="U28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D58" i="88"/>
  <c r="F57" i="88"/>
  <c r="C55" i="88"/>
  <c r="F59" i="87"/>
  <c r="G73" i="87"/>
  <c r="D72" i="87"/>
  <c r="D71" i="87"/>
  <c r="D70" i="87"/>
  <c r="R69" i="87"/>
  <c r="D69" i="87"/>
  <c r="D68" i="87"/>
  <c r="P67" i="87"/>
  <c r="G67" i="87"/>
  <c r="D66" i="87"/>
  <c r="E65" i="87"/>
  <c r="D63" i="87"/>
  <c r="D62" i="87"/>
  <c r="E61" i="87"/>
  <c r="G61" i="87"/>
  <c r="P60" i="87"/>
  <c r="G60" i="87"/>
  <c r="G59" i="87"/>
  <c r="G58" i="87"/>
  <c r="E57" i="87"/>
  <c r="F58" i="87"/>
  <c r="F60" i="87"/>
  <c r="F67" i="87"/>
  <c r="G70" i="87"/>
  <c r="G72" i="87"/>
  <c r="F74" i="87"/>
  <c r="G62" i="87"/>
  <c r="U72" i="87"/>
  <c r="U38" i="87"/>
  <c r="E76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F64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J68" i="102"/>
  <c r="H68" i="102"/>
  <c r="I68" i="102" s="1"/>
  <c r="C68" i="102"/>
  <c r="J68" i="116"/>
  <c r="H68" i="116"/>
  <c r="I68" i="116" s="1"/>
  <c r="C68" i="116"/>
  <c r="J68" i="115"/>
  <c r="C68" i="115"/>
  <c r="J66" i="95"/>
  <c r="H66" i="95"/>
  <c r="I66" i="95" s="1"/>
  <c r="C66" i="95"/>
  <c r="J70" i="95"/>
  <c r="H70" i="95"/>
  <c r="I70" i="95" s="1"/>
  <c r="C70" i="95"/>
  <c r="J63" i="99"/>
  <c r="C63" i="99"/>
  <c r="H63" i="99"/>
  <c r="I63" i="99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3" i="118"/>
  <c r="I73" i="118" s="1"/>
  <c r="C73" i="118"/>
  <c r="H70" i="118"/>
  <c r="I70" i="118" s="1"/>
  <c r="C70" i="118"/>
  <c r="H74" i="118"/>
  <c r="I74" i="118" s="1"/>
  <c r="C74" i="118"/>
  <c r="H67" i="118"/>
  <c r="I67" i="118" s="1"/>
  <c r="C67" i="118"/>
  <c r="H62" i="118"/>
  <c r="I62" i="118" s="1"/>
  <c r="C62" i="118"/>
  <c r="H58" i="118"/>
  <c r="I58" i="118" s="1"/>
  <c r="C58" i="118"/>
  <c r="H75" i="118"/>
  <c r="I75" i="118" s="1"/>
  <c r="C75" i="118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C57" i="117"/>
  <c r="H57" i="117"/>
  <c r="I57" i="117" s="1"/>
  <c r="C61" i="117"/>
  <c r="H61" i="117"/>
  <c r="I61" i="117" s="1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63" i="115"/>
  <c r="I63" i="115" s="1"/>
  <c r="C63" i="115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69" i="114"/>
  <c r="I69" i="114" s="1"/>
  <c r="C69" i="114"/>
  <c r="H66" i="114"/>
  <c r="I66" i="114" s="1"/>
  <c r="C66" i="114"/>
  <c r="H70" i="114"/>
  <c r="I70" i="114" s="1"/>
  <c r="C70" i="114"/>
  <c r="H60" i="114"/>
  <c r="I60" i="114" s="1"/>
  <c r="C60" i="114"/>
  <c r="H67" i="114"/>
  <c r="I67" i="114" s="1"/>
  <c r="C67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76" i="112"/>
  <c r="I76" i="112" s="1"/>
  <c r="C76" i="112"/>
  <c r="C65" i="112"/>
  <c r="H65" i="112"/>
  <c r="I65" i="112" s="1"/>
  <c r="H64" i="112"/>
  <c r="I64" i="112" s="1"/>
  <c r="C64" i="112"/>
  <c r="H74" i="112"/>
  <c r="I74" i="112" s="1"/>
  <c r="C74" i="112"/>
  <c r="C57" i="112"/>
  <c r="H57" i="112"/>
  <c r="I57" i="112" s="1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U28" i="109" s="1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59" i="106"/>
  <c r="I59" i="106" s="1"/>
  <c r="C59" i="106"/>
  <c r="H76" i="106"/>
  <c r="I76" i="106" s="1"/>
  <c r="C76" i="106"/>
  <c r="C65" i="106"/>
  <c r="H65" i="106"/>
  <c r="I65" i="106" s="1"/>
  <c r="H74" i="106"/>
  <c r="I74" i="106" s="1"/>
  <c r="C74" i="106"/>
  <c r="C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72" i="105"/>
  <c r="I72" i="105" s="1"/>
  <c r="C72" i="105"/>
  <c r="H60" i="105"/>
  <c r="I60" i="105" s="1"/>
  <c r="C60" i="105"/>
  <c r="H70" i="105"/>
  <c r="I70" i="105" s="1"/>
  <c r="C70" i="105"/>
  <c r="H58" i="105"/>
  <c r="I58" i="105" s="1"/>
  <c r="C58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69" i="102"/>
  <c r="I69" i="102" s="1"/>
  <c r="C69" i="102"/>
  <c r="H70" i="102"/>
  <c r="I70" i="102" s="1"/>
  <c r="C7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H57" i="96"/>
  <c r="I57" i="96" s="1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C61" i="95"/>
  <c r="H61" i="95"/>
  <c r="I61" i="95" s="1"/>
  <c r="H73" i="95"/>
  <c r="I73" i="95" s="1"/>
  <c r="C73" i="95"/>
  <c r="C57" i="95"/>
  <c r="H57" i="95"/>
  <c r="I57" i="95" s="1"/>
  <c r="H76" i="95"/>
  <c r="I76" i="95" s="1"/>
  <c r="C76" i="95"/>
  <c r="C65" i="95"/>
  <c r="H65" i="95"/>
  <c r="I65" i="95" s="1"/>
  <c r="H68" i="95"/>
  <c r="I68" i="95" s="1"/>
  <c r="C68" i="95"/>
  <c r="H75" i="95"/>
  <c r="I75" i="95" s="1"/>
  <c r="C75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C64" i="94"/>
  <c r="H64" i="94"/>
  <c r="I64" i="94" s="1"/>
  <c r="H70" i="94"/>
  <c r="I70" i="94" s="1"/>
  <c r="C70" i="94"/>
  <c r="H66" i="94"/>
  <c r="I66" i="94" s="1"/>
  <c r="C66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H74" i="94"/>
  <c r="I74" i="94" s="1"/>
  <c r="C74" i="94"/>
  <c r="H74" i="92"/>
  <c r="I74" i="92" s="1"/>
  <c r="C74" i="92"/>
  <c r="H75" i="92"/>
  <c r="I75" i="92" s="1"/>
  <c r="C75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67" i="89"/>
  <c r="I67" i="89" s="1"/>
  <c r="C67" i="89"/>
  <c r="H73" i="89"/>
  <c r="I73" i="89" s="1"/>
  <c r="C73" i="89"/>
  <c r="H66" i="89"/>
  <c r="I66" i="89" s="1"/>
  <c r="C66" i="89"/>
  <c r="H59" i="89"/>
  <c r="I59" i="89" s="1"/>
  <c r="C59" i="89"/>
  <c r="H72" i="89"/>
  <c r="I72" i="89" s="1"/>
  <c r="C72" i="89"/>
  <c r="H58" i="89"/>
  <c r="I58" i="89" s="1"/>
  <c r="C58" i="89"/>
  <c r="H63" i="89"/>
  <c r="I63" i="89" s="1"/>
  <c r="C63" i="89"/>
  <c r="H71" i="89"/>
  <c r="I71" i="89" s="1"/>
  <c r="C71" i="89"/>
  <c r="H74" i="87"/>
  <c r="I74" i="87" s="1"/>
  <c r="C74" i="87"/>
  <c r="H75" i="87"/>
  <c r="I75" i="87" s="1"/>
  <c r="C75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71" i="122" l="1"/>
  <c r="I71" i="122" s="1"/>
  <c r="C71" i="122"/>
  <c r="J71" i="122"/>
  <c r="H66" i="122"/>
  <c r="I66" i="122" s="1"/>
  <c r="C66" i="122"/>
  <c r="J66" i="122"/>
  <c r="C68" i="121"/>
  <c r="H68" i="121"/>
  <c r="I68" i="121" s="1"/>
  <c r="J68" i="121"/>
  <c r="C63" i="121"/>
  <c r="H63" i="121"/>
  <c r="I63" i="121" s="1"/>
  <c r="J63" i="121"/>
  <c r="C68" i="120"/>
  <c r="H68" i="120"/>
  <c r="I68" i="120" s="1"/>
  <c r="J68" i="120"/>
  <c r="C63" i="120"/>
  <c r="H63" i="120"/>
  <c r="I63" i="120" s="1"/>
  <c r="J63" i="120"/>
  <c r="C68" i="117"/>
  <c r="H68" i="117"/>
  <c r="I68" i="117" s="1"/>
  <c r="J68" i="117"/>
  <c r="C63" i="117"/>
  <c r="H63" i="117"/>
  <c r="I63" i="117" s="1"/>
  <c r="J63" i="117"/>
  <c r="C69" i="116"/>
  <c r="H69" i="116"/>
  <c r="I69" i="116" s="1"/>
  <c r="J69" i="116"/>
  <c r="C62" i="116"/>
  <c r="H62" i="116"/>
  <c r="I62" i="116" s="1"/>
  <c r="J62" i="116"/>
  <c r="C71" i="115"/>
  <c r="H71" i="115"/>
  <c r="I71" i="115" s="1"/>
  <c r="J71" i="115"/>
  <c r="C66" i="115"/>
  <c r="H66" i="115"/>
  <c r="I66" i="115" s="1"/>
  <c r="J66" i="115"/>
  <c r="C68" i="114"/>
  <c r="H68" i="114"/>
  <c r="I68" i="114" s="1"/>
  <c r="J68" i="114"/>
  <c r="C63" i="114"/>
  <c r="H63" i="114"/>
  <c r="I63" i="114" s="1"/>
  <c r="J63" i="114"/>
  <c r="C68" i="113"/>
  <c r="H68" i="113"/>
  <c r="I68" i="113" s="1"/>
  <c r="J68" i="113"/>
  <c r="C63" i="113"/>
  <c r="H63" i="113"/>
  <c r="I63" i="113" s="1"/>
  <c r="J63" i="113"/>
  <c r="C68" i="112"/>
  <c r="H68" i="112"/>
  <c r="I68" i="112" s="1"/>
  <c r="J68" i="112"/>
  <c r="C63" i="112"/>
  <c r="H63" i="112"/>
  <c r="I63" i="112" s="1"/>
  <c r="J63" i="112"/>
  <c r="C68" i="110"/>
  <c r="H68" i="110"/>
  <c r="I68" i="110" s="1"/>
  <c r="J68" i="110"/>
  <c r="C63" i="110"/>
  <c r="H63" i="110"/>
  <c r="I63" i="110" s="1"/>
  <c r="J63" i="110"/>
  <c r="C71" i="107"/>
  <c r="H71" i="107"/>
  <c r="I71" i="107" s="1"/>
  <c r="J71" i="107"/>
  <c r="C66" i="107"/>
  <c r="H66" i="107"/>
  <c r="I66" i="107" s="1"/>
  <c r="J66" i="107"/>
  <c r="C71" i="106"/>
  <c r="H71" i="106"/>
  <c r="I71" i="106" s="1"/>
  <c r="J71" i="106"/>
  <c r="C66" i="106"/>
  <c r="H66" i="106"/>
  <c r="I66" i="106" s="1"/>
  <c r="J66" i="106"/>
  <c r="C69" i="105"/>
  <c r="H69" i="105"/>
  <c r="I69" i="105" s="1"/>
  <c r="J69" i="105"/>
  <c r="J66" i="105"/>
  <c r="H66" i="105"/>
  <c r="I66" i="105" s="1"/>
  <c r="C66" i="105"/>
  <c r="J71" i="105"/>
  <c r="H71" i="105"/>
  <c r="I71" i="105" s="1"/>
  <c r="C71" i="105"/>
  <c r="C62" i="105"/>
  <c r="H62" i="105"/>
  <c r="I62" i="105" s="1"/>
  <c r="J62" i="105"/>
  <c r="C62" i="104"/>
  <c r="H62" i="104"/>
  <c r="I62" i="104" s="1"/>
  <c r="J62" i="104"/>
  <c r="C66" i="104"/>
  <c r="J66" i="104"/>
  <c r="H66" i="104"/>
  <c r="I66" i="104" s="1"/>
  <c r="C71" i="104"/>
  <c r="H71" i="104"/>
  <c r="I71" i="104" s="1"/>
  <c r="J71" i="104"/>
  <c r="C69" i="104"/>
  <c r="H69" i="104"/>
  <c r="I69" i="104" s="1"/>
  <c r="J69" i="104"/>
  <c r="C71" i="102"/>
  <c r="H71" i="102"/>
  <c r="I71" i="102" s="1"/>
  <c r="J71" i="102"/>
  <c r="C66" i="102"/>
  <c r="H66" i="102"/>
  <c r="I66" i="102" s="1"/>
  <c r="J66" i="102"/>
  <c r="C68" i="98"/>
  <c r="H68" i="98"/>
  <c r="I68" i="98" s="1"/>
  <c r="J68" i="98"/>
  <c r="C63" i="98"/>
  <c r="H63" i="98"/>
  <c r="I63" i="98" s="1"/>
  <c r="J63" i="98"/>
  <c r="C68" i="96"/>
  <c r="H68" i="96"/>
  <c r="I68" i="96" s="1"/>
  <c r="J68" i="96"/>
  <c r="H63" i="96"/>
  <c r="I63" i="96" s="1"/>
  <c r="C63" i="96"/>
  <c r="J63" i="96"/>
  <c r="C69" i="93"/>
  <c r="H69" i="93"/>
  <c r="I69" i="93" s="1"/>
  <c r="J69" i="93"/>
  <c r="C62" i="93"/>
  <c r="H62" i="93"/>
  <c r="I62" i="93" s="1"/>
  <c r="J62" i="93"/>
  <c r="C71" i="92"/>
  <c r="H71" i="92"/>
  <c r="I71" i="92" s="1"/>
  <c r="J71" i="92"/>
  <c r="C68" i="92"/>
  <c r="H68" i="92"/>
  <c r="I68" i="92" s="1"/>
  <c r="J68" i="92"/>
  <c r="C66" i="92"/>
  <c r="H66" i="92"/>
  <c r="I66" i="92" s="1"/>
  <c r="J66" i="92"/>
  <c r="C63" i="92"/>
  <c r="H63" i="92"/>
  <c r="I63" i="92" s="1"/>
  <c r="J63" i="92"/>
  <c r="C62" i="89"/>
  <c r="H62" i="89"/>
  <c r="I62" i="89" s="1"/>
  <c r="J62" i="89"/>
  <c r="U60" i="96"/>
  <c r="U57" i="96"/>
  <c r="J61" i="120"/>
  <c r="C61" i="120"/>
  <c r="H61" i="120"/>
  <c r="I61" i="120" s="1"/>
  <c r="J75" i="120"/>
  <c r="H75" i="120"/>
  <c r="I75" i="120" s="1"/>
  <c r="C75" i="120"/>
  <c r="J65" i="118"/>
  <c r="H65" i="118"/>
  <c r="I65" i="118" s="1"/>
  <c r="C65" i="118"/>
  <c r="J61" i="118"/>
  <c r="H61" i="118"/>
  <c r="I61" i="118" s="1"/>
  <c r="C61" i="118"/>
  <c r="J57" i="118"/>
  <c r="C57" i="118"/>
  <c r="U60" i="118"/>
  <c r="U57" i="118"/>
  <c r="H57" i="118"/>
  <c r="I57" i="118" s="1"/>
  <c r="J76" i="118"/>
  <c r="H76" i="118"/>
  <c r="I76" i="118" s="1"/>
  <c r="C76" i="118"/>
  <c r="J64" i="118"/>
  <c r="H64" i="118"/>
  <c r="I64" i="118" s="1"/>
  <c r="C64" i="118"/>
  <c r="J72" i="118"/>
  <c r="H72" i="118"/>
  <c r="I72" i="118" s="1"/>
  <c r="C72" i="118"/>
  <c r="J71" i="118"/>
  <c r="H71" i="118"/>
  <c r="I71" i="118" s="1"/>
  <c r="C71" i="118"/>
  <c r="J63" i="118"/>
  <c r="C63" i="118"/>
  <c r="H63" i="118"/>
  <c r="I63" i="118" s="1"/>
  <c r="J64" i="117"/>
  <c r="C64" i="117"/>
  <c r="H64" i="117"/>
  <c r="I64" i="117" s="1"/>
  <c r="J75" i="117"/>
  <c r="H75" i="117"/>
  <c r="I75" i="117" s="1"/>
  <c r="C75" i="117"/>
  <c r="J74" i="117"/>
  <c r="H74" i="117"/>
  <c r="I74" i="117" s="1"/>
  <c r="C74" i="117"/>
  <c r="J73" i="117"/>
  <c r="H73" i="117"/>
  <c r="I73" i="117" s="1"/>
  <c r="C73" i="117"/>
  <c r="J67" i="117"/>
  <c r="H67" i="117"/>
  <c r="I67" i="117" s="1"/>
  <c r="C67" i="117"/>
  <c r="J60" i="117"/>
  <c r="H60" i="117"/>
  <c r="I60" i="117" s="1"/>
  <c r="C60" i="117"/>
  <c r="J59" i="117"/>
  <c r="C59" i="117"/>
  <c r="H59" i="117"/>
  <c r="I59" i="117" s="1"/>
  <c r="J58" i="117"/>
  <c r="H58" i="117"/>
  <c r="I58" i="117" s="1"/>
  <c r="C58" i="117"/>
  <c r="U60" i="117"/>
  <c r="U57" i="117"/>
  <c r="J70" i="117"/>
  <c r="H70" i="117"/>
  <c r="I70" i="117" s="1"/>
  <c r="C70" i="117"/>
  <c r="J72" i="117"/>
  <c r="C72" i="117"/>
  <c r="H72" i="117"/>
  <c r="I72" i="117" s="1"/>
  <c r="J62" i="117"/>
  <c r="C62" i="117"/>
  <c r="H62" i="117"/>
  <c r="I62" i="117" s="1"/>
  <c r="J69" i="117"/>
  <c r="H69" i="117"/>
  <c r="I69" i="117" s="1"/>
  <c r="C69" i="117"/>
  <c r="J66" i="117"/>
  <c r="H66" i="117"/>
  <c r="I66" i="117" s="1"/>
  <c r="C66" i="117"/>
  <c r="J71" i="117"/>
  <c r="H71" i="117"/>
  <c r="I71" i="117" s="1"/>
  <c r="C71" i="117"/>
  <c r="J65" i="115"/>
  <c r="C65" i="115"/>
  <c r="H65" i="115"/>
  <c r="I65" i="115" s="1"/>
  <c r="J61" i="115"/>
  <c r="C61" i="115"/>
  <c r="H61" i="115"/>
  <c r="I61" i="115" s="1"/>
  <c r="J57" i="115"/>
  <c r="U60" i="115"/>
  <c r="C57" i="115"/>
  <c r="H57" i="115"/>
  <c r="I57" i="115" s="1"/>
  <c r="U57" i="115"/>
  <c r="J76" i="115"/>
  <c r="H76" i="115"/>
  <c r="I76" i="115" s="1"/>
  <c r="C76" i="115"/>
  <c r="J64" i="115"/>
  <c r="H64" i="115"/>
  <c r="I64" i="115" s="1"/>
  <c r="C64" i="115"/>
  <c r="J75" i="115"/>
  <c r="H75" i="115"/>
  <c r="I75" i="115" s="1"/>
  <c r="C75" i="115"/>
  <c r="J74" i="115"/>
  <c r="C74" i="115"/>
  <c r="H74" i="115"/>
  <c r="I74" i="115" s="1"/>
  <c r="J73" i="115"/>
  <c r="H73" i="115"/>
  <c r="I73" i="115" s="1"/>
  <c r="C73" i="115"/>
  <c r="J67" i="115"/>
  <c r="C67" i="115"/>
  <c r="H67" i="115"/>
  <c r="I67" i="115" s="1"/>
  <c r="J60" i="115"/>
  <c r="C60" i="115"/>
  <c r="H60" i="115"/>
  <c r="I60" i="115" s="1"/>
  <c r="J59" i="115"/>
  <c r="C59" i="115"/>
  <c r="H59" i="115"/>
  <c r="I59" i="115" s="1"/>
  <c r="J58" i="115"/>
  <c r="H58" i="115"/>
  <c r="I58" i="115" s="1"/>
  <c r="C58" i="115"/>
  <c r="J70" i="115"/>
  <c r="C70" i="115"/>
  <c r="H70" i="115"/>
  <c r="I70" i="115" s="1"/>
  <c r="J72" i="115"/>
  <c r="H72" i="115"/>
  <c r="I72" i="115" s="1"/>
  <c r="C72" i="115"/>
  <c r="J62" i="115"/>
  <c r="C62" i="115"/>
  <c r="H62" i="115"/>
  <c r="I62" i="115" s="1"/>
  <c r="J69" i="115"/>
  <c r="C69" i="115"/>
  <c r="H69" i="115"/>
  <c r="I69" i="115" s="1"/>
  <c r="J65" i="114"/>
  <c r="H65" i="114"/>
  <c r="I65" i="114" s="1"/>
  <c r="C65" i="114"/>
  <c r="J61" i="114"/>
  <c r="C61" i="114"/>
  <c r="H61" i="114"/>
  <c r="I61" i="114" s="1"/>
  <c r="J57" i="114"/>
  <c r="C57" i="114"/>
  <c r="U60" i="114"/>
  <c r="H57" i="114"/>
  <c r="I57" i="114" s="1"/>
  <c r="U57" i="114"/>
  <c r="J76" i="114"/>
  <c r="H76" i="114"/>
  <c r="I76" i="114" s="1"/>
  <c r="C76" i="114"/>
  <c r="J64" i="114"/>
  <c r="H64" i="114"/>
  <c r="I64" i="114" s="1"/>
  <c r="C64" i="114"/>
  <c r="J75" i="114"/>
  <c r="H75" i="114"/>
  <c r="I75" i="114" s="1"/>
  <c r="C75" i="114"/>
  <c r="J74" i="114"/>
  <c r="C74" i="114"/>
  <c r="H74" i="114"/>
  <c r="I74" i="114" s="1"/>
  <c r="J73" i="114"/>
  <c r="H73" i="114"/>
  <c r="I73" i="114" s="1"/>
  <c r="C73" i="114"/>
  <c r="J73" i="112"/>
  <c r="H73" i="112"/>
  <c r="I73" i="112" s="1"/>
  <c r="C73" i="112"/>
  <c r="J67" i="112"/>
  <c r="H67" i="112"/>
  <c r="I67" i="112" s="1"/>
  <c r="C67" i="112"/>
  <c r="J60" i="112"/>
  <c r="H60" i="112"/>
  <c r="I60" i="112" s="1"/>
  <c r="C60" i="112"/>
  <c r="J59" i="112"/>
  <c r="H59" i="112"/>
  <c r="I59" i="112" s="1"/>
  <c r="C59" i="112"/>
  <c r="J58" i="112"/>
  <c r="U60" i="112"/>
  <c r="U57" i="112"/>
  <c r="H58" i="112"/>
  <c r="I58" i="112" s="1"/>
  <c r="C58" i="112"/>
  <c r="J70" i="112"/>
  <c r="H70" i="112"/>
  <c r="I70" i="112" s="1"/>
  <c r="C70" i="112"/>
  <c r="J72" i="112"/>
  <c r="H72" i="112"/>
  <c r="I72" i="112" s="1"/>
  <c r="C72" i="112"/>
  <c r="J62" i="112"/>
  <c r="H62" i="112"/>
  <c r="I62" i="112" s="1"/>
  <c r="C62" i="112"/>
  <c r="J69" i="112"/>
  <c r="H69" i="112"/>
  <c r="I69" i="112" s="1"/>
  <c r="C69" i="112"/>
  <c r="J66" i="112"/>
  <c r="H66" i="112"/>
  <c r="I66" i="112" s="1"/>
  <c r="C66" i="112"/>
  <c r="J71" i="112"/>
  <c r="H71" i="112"/>
  <c r="I71" i="112" s="1"/>
  <c r="C71" i="112"/>
  <c r="J69" i="106"/>
  <c r="H69" i="106"/>
  <c r="I69" i="106" s="1"/>
  <c r="C69" i="106"/>
  <c r="J72" i="106"/>
  <c r="H72" i="106"/>
  <c r="I72" i="106" s="1"/>
  <c r="C72" i="106"/>
  <c r="J62" i="106"/>
  <c r="H62" i="106"/>
  <c r="I62" i="106" s="1"/>
  <c r="C62" i="106"/>
  <c r="U60" i="106"/>
  <c r="U57" i="106"/>
  <c r="J57" i="105"/>
  <c r="C57" i="105"/>
  <c r="U60" i="105"/>
  <c r="U57" i="105"/>
  <c r="H57" i="105"/>
  <c r="I57" i="105" s="1"/>
  <c r="J64" i="105"/>
  <c r="H64" i="105"/>
  <c r="I64" i="105" s="1"/>
  <c r="C64" i="105"/>
  <c r="J75" i="105"/>
  <c r="H75" i="105"/>
  <c r="I75" i="105" s="1"/>
  <c r="C75" i="105"/>
  <c r="J74" i="105"/>
  <c r="C74" i="105"/>
  <c r="H74" i="105"/>
  <c r="I74" i="105" s="1"/>
  <c r="J73" i="105"/>
  <c r="H73" i="105"/>
  <c r="I73" i="105" s="1"/>
  <c r="C73" i="105"/>
  <c r="J67" i="105"/>
  <c r="H67" i="105"/>
  <c r="I67" i="105" s="1"/>
  <c r="C67" i="105"/>
  <c r="J58" i="102"/>
  <c r="C58" i="102"/>
  <c r="H58" i="102"/>
  <c r="I58" i="102" s="1"/>
  <c r="J63" i="102"/>
  <c r="H63" i="102"/>
  <c r="I63" i="102" s="1"/>
  <c r="C63" i="102"/>
  <c r="J61" i="102"/>
  <c r="C61" i="102"/>
  <c r="H61" i="102"/>
  <c r="I61" i="102" s="1"/>
  <c r="J57" i="102"/>
  <c r="U60" i="102"/>
  <c r="U57" i="102"/>
  <c r="H57" i="102"/>
  <c r="I57" i="102" s="1"/>
  <c r="J76" i="102"/>
  <c r="H76" i="102"/>
  <c r="I76" i="102" s="1"/>
  <c r="C76" i="102"/>
  <c r="J75" i="102"/>
  <c r="H75" i="102"/>
  <c r="I75" i="102" s="1"/>
  <c r="C75" i="102"/>
  <c r="J60" i="102"/>
  <c r="H60" i="102"/>
  <c r="I60" i="102" s="1"/>
  <c r="C60" i="102"/>
  <c r="J59" i="102"/>
  <c r="C59" i="102"/>
  <c r="H59" i="102"/>
  <c r="I59" i="102" s="1"/>
  <c r="J64" i="95"/>
  <c r="C64" i="95"/>
  <c r="H64" i="95"/>
  <c r="I64" i="95" s="1"/>
  <c r="J69" i="95"/>
  <c r="H69" i="95"/>
  <c r="I69" i="95" s="1"/>
  <c r="C69" i="95"/>
  <c r="J62" i="95"/>
  <c r="C62" i="95"/>
  <c r="H62" i="95"/>
  <c r="I62" i="95" s="1"/>
  <c r="J63" i="95"/>
  <c r="C63" i="95"/>
  <c r="H63" i="95"/>
  <c r="I63" i="95" s="1"/>
  <c r="J58" i="95"/>
  <c r="U60" i="95"/>
  <c r="U57" i="95"/>
  <c r="H58" i="95"/>
  <c r="I58" i="95" s="1"/>
  <c r="C58" i="95"/>
  <c r="J59" i="95"/>
  <c r="H59" i="95"/>
  <c r="I59" i="95" s="1"/>
  <c r="C59" i="95"/>
  <c r="J60" i="95"/>
  <c r="C60" i="95"/>
  <c r="H60" i="95"/>
  <c r="I60" i="95" s="1"/>
  <c r="J73" i="94"/>
  <c r="H73" i="94"/>
  <c r="I73" i="94" s="1"/>
  <c r="C73" i="94"/>
  <c r="J67" i="94"/>
  <c r="H67" i="94"/>
  <c r="I67" i="94" s="1"/>
  <c r="C67" i="94"/>
  <c r="J60" i="94"/>
  <c r="H60" i="94"/>
  <c r="I60" i="94" s="1"/>
  <c r="C60" i="94"/>
  <c r="J58" i="94"/>
  <c r="H58" i="94"/>
  <c r="I58" i="94" s="1"/>
  <c r="C58" i="94"/>
  <c r="J65" i="94"/>
  <c r="C65" i="94"/>
  <c r="H65" i="94"/>
  <c r="I65" i="94" s="1"/>
  <c r="J57" i="94"/>
  <c r="U60" i="94"/>
  <c r="C57" i="94"/>
  <c r="U57" i="94"/>
  <c r="H57" i="94"/>
  <c r="I57" i="94" s="1"/>
  <c r="J67" i="93"/>
  <c r="H67" i="93"/>
  <c r="I67" i="93" s="1"/>
  <c r="C67" i="93"/>
  <c r="J60" i="93"/>
  <c r="H60" i="93"/>
  <c r="I60" i="93" s="1"/>
  <c r="C60" i="93"/>
  <c r="J59" i="93"/>
  <c r="C59" i="93"/>
  <c r="H59" i="93"/>
  <c r="I59" i="93" s="1"/>
  <c r="J58" i="93"/>
  <c r="H58" i="93"/>
  <c r="I58" i="93" s="1"/>
  <c r="C58" i="93"/>
  <c r="J70" i="93"/>
  <c r="C70" i="93"/>
  <c r="H70" i="93"/>
  <c r="I70" i="93" s="1"/>
  <c r="J72" i="93"/>
  <c r="H72" i="93"/>
  <c r="I72" i="93" s="1"/>
  <c r="C72" i="93"/>
  <c r="J66" i="93"/>
  <c r="H66" i="93"/>
  <c r="I66" i="93" s="1"/>
  <c r="C66" i="93"/>
  <c r="J71" i="93"/>
  <c r="H71" i="93"/>
  <c r="I71" i="93" s="1"/>
  <c r="C71" i="93"/>
  <c r="J63" i="93"/>
  <c r="H63" i="93"/>
  <c r="I63" i="93" s="1"/>
  <c r="C63" i="93"/>
  <c r="J65" i="93"/>
  <c r="H65" i="93"/>
  <c r="I65" i="93" s="1"/>
  <c r="C65" i="93"/>
  <c r="J61" i="93"/>
  <c r="H61" i="93"/>
  <c r="I61" i="93" s="1"/>
  <c r="C61" i="93"/>
  <c r="J57" i="93"/>
  <c r="C57" i="93"/>
  <c r="U60" i="93"/>
  <c r="U57" i="93"/>
  <c r="H57" i="93"/>
  <c r="I57" i="93" s="1"/>
  <c r="J76" i="93"/>
  <c r="C76" i="93"/>
  <c r="H76" i="93"/>
  <c r="I76" i="93" s="1"/>
  <c r="J64" i="93"/>
  <c r="C64" i="93"/>
  <c r="H64" i="93"/>
  <c r="I64" i="93" s="1"/>
  <c r="J75" i="93"/>
  <c r="H75" i="93"/>
  <c r="I75" i="93" s="1"/>
  <c r="C75" i="93"/>
  <c r="J74" i="93"/>
  <c r="C74" i="93"/>
  <c r="H74" i="93"/>
  <c r="I74" i="93" s="1"/>
  <c r="J73" i="93"/>
  <c r="C73" i="93"/>
  <c r="H73" i="93"/>
  <c r="I73" i="93" s="1"/>
  <c r="J67" i="92"/>
  <c r="H67" i="92"/>
  <c r="I67" i="92" s="1"/>
  <c r="C67" i="92"/>
  <c r="J60" i="92"/>
  <c r="H60" i="92"/>
  <c r="I60" i="92" s="1"/>
  <c r="C60" i="92"/>
  <c r="J59" i="92"/>
  <c r="H59" i="92"/>
  <c r="I59" i="92" s="1"/>
  <c r="C59" i="92"/>
  <c r="J58" i="92"/>
  <c r="H58" i="92"/>
  <c r="I58" i="92" s="1"/>
  <c r="C58" i="92"/>
  <c r="J70" i="92"/>
  <c r="H70" i="92"/>
  <c r="I70" i="92" s="1"/>
  <c r="C70" i="92"/>
  <c r="J72" i="92"/>
  <c r="C72" i="92"/>
  <c r="H72" i="92"/>
  <c r="I72" i="92" s="1"/>
  <c r="J62" i="92"/>
  <c r="H62" i="92"/>
  <c r="I62" i="92" s="1"/>
  <c r="C62" i="92"/>
  <c r="J69" i="92"/>
  <c r="C69" i="92"/>
  <c r="H69" i="92"/>
  <c r="I69" i="92" s="1"/>
  <c r="J65" i="92"/>
  <c r="C65" i="92"/>
  <c r="H65" i="92"/>
  <c r="I65" i="92" s="1"/>
  <c r="J61" i="92"/>
  <c r="C61" i="92"/>
  <c r="H61" i="92"/>
  <c r="I61" i="92" s="1"/>
  <c r="J57" i="92"/>
  <c r="U57" i="92"/>
  <c r="U60" i="92"/>
  <c r="H57" i="92"/>
  <c r="I57" i="92" s="1"/>
  <c r="C57" i="92"/>
  <c r="J76" i="92"/>
  <c r="H76" i="92"/>
  <c r="I76" i="92" s="1"/>
  <c r="C76" i="92"/>
  <c r="J60" i="89"/>
  <c r="H60" i="89"/>
  <c r="I60" i="89" s="1"/>
  <c r="C60" i="89"/>
  <c r="J70" i="89"/>
  <c r="H70" i="89"/>
  <c r="I70" i="89" s="1"/>
  <c r="C70" i="89"/>
  <c r="J69" i="89"/>
  <c r="H69" i="89"/>
  <c r="I69" i="89" s="1"/>
  <c r="C69" i="89"/>
  <c r="J65" i="89"/>
  <c r="C65" i="89"/>
  <c r="H65" i="89"/>
  <c r="I65" i="89" s="1"/>
  <c r="J61" i="89"/>
  <c r="C61" i="89"/>
  <c r="H61" i="89"/>
  <c r="I61" i="89" s="1"/>
  <c r="J57" i="89"/>
  <c r="H57" i="89"/>
  <c r="I57" i="89" s="1"/>
  <c r="C57" i="89"/>
  <c r="U60" i="89"/>
  <c r="U57" i="89"/>
  <c r="J76" i="89"/>
  <c r="H76" i="89"/>
  <c r="I76" i="89" s="1"/>
  <c r="C76" i="89"/>
  <c r="J64" i="89"/>
  <c r="H64" i="89"/>
  <c r="I64" i="89" s="1"/>
  <c r="C64" i="89"/>
  <c r="J75" i="89"/>
  <c r="H75" i="89"/>
  <c r="I75" i="89" s="1"/>
  <c r="C75" i="89"/>
  <c r="J74" i="89"/>
  <c r="C74" i="89"/>
  <c r="H74" i="89"/>
  <c r="I74" i="89" s="1"/>
  <c r="J75" i="88"/>
  <c r="C75" i="88"/>
  <c r="H75" i="88"/>
  <c r="I75" i="88" s="1"/>
  <c r="J74" i="88"/>
  <c r="H74" i="88"/>
  <c r="I74" i="88" s="1"/>
  <c r="C74" i="88"/>
  <c r="J73" i="88"/>
  <c r="H73" i="88"/>
  <c r="I73" i="88" s="1"/>
  <c r="C73" i="88"/>
  <c r="J67" i="88"/>
  <c r="H67" i="88"/>
  <c r="I67" i="88" s="1"/>
  <c r="C67" i="88"/>
  <c r="J60" i="88"/>
  <c r="C60" i="88"/>
  <c r="H60" i="88"/>
  <c r="I60" i="88" s="1"/>
  <c r="J59" i="88"/>
  <c r="C59" i="88"/>
  <c r="H59" i="88"/>
  <c r="I59" i="88" s="1"/>
  <c r="J58" i="88"/>
  <c r="C58" i="88"/>
  <c r="H58" i="88"/>
  <c r="I58" i="88" s="1"/>
  <c r="J63" i="88"/>
  <c r="C63" i="88"/>
  <c r="H63" i="88"/>
  <c r="I63" i="88" s="1"/>
  <c r="J68" i="88"/>
  <c r="H68" i="88"/>
  <c r="I68" i="88" s="1"/>
  <c r="C68" i="88"/>
  <c r="J70" i="88"/>
  <c r="C70" i="88"/>
  <c r="H70" i="88"/>
  <c r="I70" i="88" s="1"/>
  <c r="J72" i="88"/>
  <c r="H72" i="88"/>
  <c r="I72" i="88" s="1"/>
  <c r="C72" i="88"/>
  <c r="J62" i="88"/>
  <c r="H62" i="88"/>
  <c r="I62" i="88" s="1"/>
  <c r="C62" i="88"/>
  <c r="J69" i="88"/>
  <c r="C69" i="88"/>
  <c r="H69" i="88"/>
  <c r="I69" i="88" s="1"/>
  <c r="J66" i="88"/>
  <c r="H66" i="88"/>
  <c r="I66" i="88" s="1"/>
  <c r="C66" i="88"/>
  <c r="J71" i="88"/>
  <c r="C71" i="88"/>
  <c r="H71" i="88"/>
  <c r="I71" i="88" s="1"/>
  <c r="J65" i="88"/>
  <c r="C65" i="88"/>
  <c r="H65" i="88"/>
  <c r="I65" i="88" s="1"/>
  <c r="J61" i="88"/>
  <c r="C61" i="88"/>
  <c r="H61" i="88"/>
  <c r="I61" i="88" s="1"/>
  <c r="J57" i="88"/>
  <c r="H57" i="88"/>
  <c r="I57" i="88" s="1"/>
  <c r="U60" i="88"/>
  <c r="C57" i="88"/>
  <c r="U57" i="88"/>
  <c r="J76" i="88"/>
  <c r="C76" i="88"/>
  <c r="H76" i="88"/>
  <c r="I76" i="88" s="1"/>
  <c r="J64" i="88"/>
  <c r="H64" i="88"/>
  <c r="I64" i="88" s="1"/>
  <c r="C64" i="88"/>
  <c r="J73" i="87"/>
  <c r="H73" i="87"/>
  <c r="I73" i="87" s="1"/>
  <c r="C73" i="87"/>
  <c r="J67" i="87"/>
  <c r="H67" i="87"/>
  <c r="I67" i="87" s="1"/>
  <c r="C67" i="87"/>
  <c r="J61" i="87"/>
  <c r="H61" i="87"/>
  <c r="I61" i="87" s="1"/>
  <c r="C61" i="87"/>
  <c r="J60" i="87"/>
  <c r="C60" i="87"/>
  <c r="H60" i="87"/>
  <c r="I60" i="87" s="1"/>
  <c r="J59" i="87"/>
  <c r="C59" i="87"/>
  <c r="H59" i="87"/>
  <c r="I59" i="87" s="1"/>
  <c r="J58" i="87"/>
  <c r="H58" i="87"/>
  <c r="I58" i="87" s="1"/>
  <c r="C58" i="87"/>
  <c r="J70" i="87"/>
  <c r="H70" i="87"/>
  <c r="I70" i="87" s="1"/>
  <c r="C70" i="87"/>
  <c r="J72" i="87"/>
  <c r="H72" i="87"/>
  <c r="I72" i="87" s="1"/>
  <c r="C72" i="87"/>
  <c r="J62" i="87"/>
  <c r="C62" i="87"/>
  <c r="H62" i="87"/>
  <c r="I62" i="87" s="1"/>
  <c r="J66" i="87"/>
  <c r="H66" i="87"/>
  <c r="I66" i="87" s="1"/>
  <c r="C66" i="87"/>
  <c r="J71" i="87"/>
  <c r="H71" i="87"/>
  <c r="I71" i="87" s="1"/>
  <c r="C71" i="87"/>
  <c r="J69" i="87"/>
  <c r="H69" i="87"/>
  <c r="I69" i="87" s="1"/>
  <c r="C69" i="87"/>
  <c r="J63" i="87"/>
  <c r="H63" i="87"/>
  <c r="I63" i="87" s="1"/>
  <c r="C63" i="87"/>
  <c r="J65" i="87"/>
  <c r="C65" i="87"/>
  <c r="H65" i="87"/>
  <c r="I65" i="87" s="1"/>
  <c r="J57" i="87"/>
  <c r="H57" i="87"/>
  <c r="I57" i="87" s="1"/>
  <c r="U57" i="87"/>
  <c r="U60" i="87"/>
  <c r="C57" i="87"/>
  <c r="J76" i="87"/>
  <c r="H76" i="87"/>
  <c r="I76" i="87" s="1"/>
  <c r="C76" i="87"/>
  <c r="J64" i="87"/>
  <c r="H64" i="87"/>
  <c r="I64" i="87" s="1"/>
  <c r="C64" i="87"/>
  <c r="J63" i="100"/>
  <c r="U60" i="100"/>
  <c r="H60" i="99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5"/>
  <c r="U75" i="95"/>
  <c r="U75" i="94"/>
  <c r="U69" i="94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M40" i="85"/>
  <c r="N40" i="85" s="1"/>
  <c r="L40" i="85"/>
  <c r="Q39" i="85"/>
  <c r="Q40" i="85" s="1"/>
  <c r="M39" i="85"/>
  <c r="N39" i="85" s="1"/>
  <c r="L39" i="85"/>
  <c r="M38" i="85"/>
  <c r="N38" i="85" s="1"/>
  <c r="L38" i="85"/>
  <c r="M37" i="85"/>
  <c r="N37" i="85" s="1"/>
  <c r="L37" i="85"/>
  <c r="M36" i="85"/>
  <c r="N36" i="85" s="1"/>
  <c r="L36" i="85"/>
  <c r="M35" i="85"/>
  <c r="N35" i="85" s="1"/>
  <c r="L35" i="85"/>
  <c r="M34" i="85"/>
  <c r="N34" i="85" s="1"/>
  <c r="L34" i="85"/>
  <c r="M33" i="85"/>
  <c r="N33" i="85" s="1"/>
  <c r="L33" i="85"/>
  <c r="U50" i="85"/>
  <c r="M32" i="85"/>
  <c r="N32" i="85" s="1"/>
  <c r="L32" i="85"/>
  <c r="U25" i="85"/>
  <c r="F25" i="85"/>
  <c r="M51" i="84"/>
  <c r="N51" i="84" s="1"/>
  <c r="L51" i="84"/>
  <c r="U50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M39" i="84"/>
  <c r="N39" i="84" s="1"/>
  <c r="L39" i="84"/>
  <c r="M38" i="84"/>
  <c r="N38" i="84" s="1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M33" i="84"/>
  <c r="N33" i="84" s="1"/>
  <c r="L33" i="84"/>
  <c r="M32" i="84"/>
  <c r="N32" i="84" s="1"/>
  <c r="L32" i="84"/>
  <c r="U32" i="84" s="1"/>
  <c r="U25" i="84"/>
  <c r="F25" i="84"/>
  <c r="M51" i="83"/>
  <c r="N51" i="83" s="1"/>
  <c r="L51" i="83"/>
  <c r="U50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M40" i="83"/>
  <c r="N40" i="83" s="1"/>
  <c r="L40" i="83"/>
  <c r="Q39" i="83"/>
  <c r="Q40" i="83" s="1"/>
  <c r="M39" i="83"/>
  <c r="N39" i="83" s="1"/>
  <c r="L39" i="83"/>
  <c r="M38" i="83"/>
  <c r="N38" i="83" s="1"/>
  <c r="L38" i="83"/>
  <c r="M37" i="83"/>
  <c r="N37" i="83" s="1"/>
  <c r="L37" i="83"/>
  <c r="M36" i="83"/>
  <c r="N36" i="83" s="1"/>
  <c r="L36" i="83"/>
  <c r="M35" i="83"/>
  <c r="N35" i="83" s="1"/>
  <c r="L35" i="83"/>
  <c r="M34" i="83"/>
  <c r="N34" i="83" s="1"/>
  <c r="L34" i="83"/>
  <c r="M33" i="83"/>
  <c r="N33" i="83" s="1"/>
  <c r="L33" i="83"/>
  <c r="M32" i="83"/>
  <c r="N32" i="83" s="1"/>
  <c r="L32" i="83"/>
  <c r="U25" i="83"/>
  <c r="F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U50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M40" i="82"/>
  <c r="N40" i="82" s="1"/>
  <c r="L40" i="82"/>
  <c r="Q39" i="82"/>
  <c r="Q40" i="82" s="1"/>
  <c r="M39" i="82"/>
  <c r="N39" i="82" s="1"/>
  <c r="L39" i="82"/>
  <c r="M38" i="82"/>
  <c r="N38" i="82" s="1"/>
  <c r="L38" i="82"/>
  <c r="M37" i="82"/>
  <c r="N37" i="82" s="1"/>
  <c r="L37" i="82"/>
  <c r="M36" i="82"/>
  <c r="N36" i="82" s="1"/>
  <c r="L36" i="82"/>
  <c r="M35" i="82"/>
  <c r="N35" i="82" s="1"/>
  <c r="L35" i="82"/>
  <c r="M34" i="82"/>
  <c r="N34" i="82" s="1"/>
  <c r="L34" i="82"/>
  <c r="M33" i="82"/>
  <c r="N33" i="82" s="1"/>
  <c r="L33" i="82"/>
  <c r="M32" i="82"/>
  <c r="N32" i="82" s="1"/>
  <c r="L32" i="82"/>
  <c r="U25" i="82"/>
  <c r="P31" i="82" s="1"/>
  <c r="F25" i="82"/>
  <c r="M51" i="81"/>
  <c r="N51" i="81" s="1"/>
  <c r="L51" i="81"/>
  <c r="U50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U44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Q40" i="81"/>
  <c r="M40" i="81"/>
  <c r="N40" i="81" s="1"/>
  <c r="L40" i="81"/>
  <c r="Q39" i="81"/>
  <c r="M39" i="81"/>
  <c r="N39" i="81" s="1"/>
  <c r="L39" i="81"/>
  <c r="M38" i="81"/>
  <c r="N38" i="81" s="1"/>
  <c r="L38" i="81"/>
  <c r="M37" i="81"/>
  <c r="N37" i="81" s="1"/>
  <c r="L37" i="81"/>
  <c r="M36" i="81"/>
  <c r="N36" i="81" s="1"/>
  <c r="L36" i="81"/>
  <c r="M35" i="81"/>
  <c r="N35" i="81" s="1"/>
  <c r="L35" i="81"/>
  <c r="M34" i="81"/>
  <c r="N34" i="81" s="1"/>
  <c r="L34" i="81"/>
  <c r="M33" i="81"/>
  <c r="N33" i="81" s="1"/>
  <c r="L33" i="81"/>
  <c r="M32" i="81"/>
  <c r="N32" i="81" s="1"/>
  <c r="L32" i="81"/>
  <c r="U35" i="81" s="1"/>
  <c r="U25" i="81"/>
  <c r="F25" i="8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M40" i="80"/>
  <c r="N40" i="80" s="1"/>
  <c r="L40" i="80"/>
  <c r="Q39" i="80"/>
  <c r="Q40" i="80" s="1"/>
  <c r="M39" i="80"/>
  <c r="N39" i="80" s="1"/>
  <c r="L39" i="80"/>
  <c r="M38" i="80"/>
  <c r="N38" i="80" s="1"/>
  <c r="L38" i="80"/>
  <c r="M37" i="80"/>
  <c r="N37" i="80" s="1"/>
  <c r="L37" i="80"/>
  <c r="M36" i="80"/>
  <c r="N36" i="80" s="1"/>
  <c r="L36" i="80"/>
  <c r="M35" i="80"/>
  <c r="N35" i="80" s="1"/>
  <c r="L35" i="80"/>
  <c r="M34" i="80"/>
  <c r="N34" i="80" s="1"/>
  <c r="L34" i="80"/>
  <c r="M33" i="80"/>
  <c r="N33" i="80" s="1"/>
  <c r="L33" i="80"/>
  <c r="U50" i="80"/>
  <c r="M32" i="80"/>
  <c r="N32" i="80" s="1"/>
  <c r="L32" i="80"/>
  <c r="U25" i="80"/>
  <c r="F25" i="80"/>
  <c r="M51" i="79"/>
  <c r="N51" i="79" s="1"/>
  <c r="L51" i="79"/>
  <c r="U50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M40" i="79"/>
  <c r="N40" i="79" s="1"/>
  <c r="L40" i="79"/>
  <c r="Q39" i="79"/>
  <c r="Q40" i="79" s="1"/>
  <c r="M39" i="79"/>
  <c r="N39" i="79" s="1"/>
  <c r="L39" i="79"/>
  <c r="M38" i="79"/>
  <c r="N38" i="79" s="1"/>
  <c r="L38" i="79"/>
  <c r="M37" i="79"/>
  <c r="N37" i="79" s="1"/>
  <c r="L37" i="79"/>
  <c r="M36" i="79"/>
  <c r="N36" i="79" s="1"/>
  <c r="L36" i="79"/>
  <c r="M35" i="79"/>
  <c r="N35" i="79" s="1"/>
  <c r="L35" i="79"/>
  <c r="M34" i="79"/>
  <c r="N34" i="79" s="1"/>
  <c r="L34" i="79"/>
  <c r="M33" i="79"/>
  <c r="N33" i="79" s="1"/>
  <c r="L33" i="79"/>
  <c r="M32" i="79"/>
  <c r="N32" i="79" s="1"/>
  <c r="L32" i="79"/>
  <c r="U25" i="79"/>
  <c r="P31" i="79" s="1"/>
  <c r="F25" i="79"/>
  <c r="M51" i="78"/>
  <c r="N51" i="78" s="1"/>
  <c r="L51" i="78"/>
  <c r="U50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M40" i="78"/>
  <c r="N40" i="78" s="1"/>
  <c r="L40" i="78"/>
  <c r="Q39" i="78"/>
  <c r="Q40" i="78" s="1"/>
  <c r="M39" i="78"/>
  <c r="N39" i="78" s="1"/>
  <c r="L39" i="78"/>
  <c r="M38" i="78"/>
  <c r="N38" i="78" s="1"/>
  <c r="L38" i="78"/>
  <c r="M37" i="78"/>
  <c r="N37" i="78" s="1"/>
  <c r="L37" i="78"/>
  <c r="M36" i="78"/>
  <c r="N36" i="78" s="1"/>
  <c r="L36" i="78"/>
  <c r="M35" i="78"/>
  <c r="N35" i="78" s="1"/>
  <c r="L35" i="78"/>
  <c r="M34" i="78"/>
  <c r="N34" i="78" s="1"/>
  <c r="L34" i="78"/>
  <c r="M33" i="78"/>
  <c r="N33" i="78" s="1"/>
  <c r="L33" i="78"/>
  <c r="M32" i="78"/>
  <c r="N32" i="78" s="1"/>
  <c r="L32" i="78"/>
  <c r="U35" i="78" s="1"/>
  <c r="U25" i="78"/>
  <c r="F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U44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M40" i="77"/>
  <c r="N40" i="77" s="1"/>
  <c r="L40" i="77"/>
  <c r="U50" i="77"/>
  <c r="I40" i="77"/>
  <c r="Q39" i="77"/>
  <c r="Q40" i="77" s="1"/>
  <c r="M39" i="77"/>
  <c r="N39" i="77" s="1"/>
  <c r="L39" i="77"/>
  <c r="I39" i="77"/>
  <c r="M38" i="77"/>
  <c r="N38" i="77" s="1"/>
  <c r="L38" i="77"/>
  <c r="I38" i="77"/>
  <c r="M37" i="77"/>
  <c r="N37" i="77" s="1"/>
  <c r="L37" i="77"/>
  <c r="I37" i="77"/>
  <c r="M36" i="77"/>
  <c r="N36" i="77" s="1"/>
  <c r="L36" i="77"/>
  <c r="I36" i="77"/>
  <c r="M35" i="77"/>
  <c r="N35" i="77" s="1"/>
  <c r="L35" i="77"/>
  <c r="I35" i="77"/>
  <c r="M34" i="77"/>
  <c r="N34" i="77" s="1"/>
  <c r="L34" i="77"/>
  <c r="I34" i="77"/>
  <c r="M33" i="77"/>
  <c r="N33" i="77" s="1"/>
  <c r="L33" i="77"/>
  <c r="I33" i="77"/>
  <c r="M32" i="77"/>
  <c r="N32" i="77" s="1"/>
  <c r="L32" i="77"/>
  <c r="U25" i="77"/>
  <c r="F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M40" i="76"/>
  <c r="N40" i="76" s="1"/>
  <c r="L40" i="76"/>
  <c r="Q39" i="76"/>
  <c r="Q40" i="76" s="1"/>
  <c r="M39" i="76"/>
  <c r="N39" i="76" s="1"/>
  <c r="L39" i="76"/>
  <c r="M38" i="76"/>
  <c r="N38" i="76" s="1"/>
  <c r="L38" i="76"/>
  <c r="M37" i="76"/>
  <c r="N37" i="76" s="1"/>
  <c r="J37" i="76" s="1"/>
  <c r="L37" i="76"/>
  <c r="L36" i="76"/>
  <c r="L35" i="76"/>
  <c r="L34" i="76"/>
  <c r="M34" i="76" s="1"/>
  <c r="N34" i="76" s="1"/>
  <c r="J34" i="76" s="1"/>
  <c r="M33" i="76"/>
  <c r="N33" i="76" s="1"/>
  <c r="J33" i="76" s="1"/>
  <c r="L33" i="76"/>
  <c r="M35" i="76" s="1"/>
  <c r="N35" i="76" s="1"/>
  <c r="J35" i="76" s="1"/>
  <c r="M32" i="76"/>
  <c r="N32" i="76" s="1"/>
  <c r="J32" i="76" s="1"/>
  <c r="L32" i="76"/>
  <c r="U25" i="76"/>
  <c r="U44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M38" i="75"/>
  <c r="N38" i="75" s="1"/>
  <c r="L38" i="75"/>
  <c r="M37" i="75"/>
  <c r="N37" i="75" s="1"/>
  <c r="J37" i="75" s="1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U69" i="99" l="1"/>
  <c r="U32" i="83"/>
  <c r="U35" i="77"/>
  <c r="U69" i="98"/>
  <c r="U75" i="98"/>
  <c r="U69" i="96"/>
  <c r="U75" i="96"/>
  <c r="U69" i="93"/>
  <c r="U75" i="93"/>
  <c r="U75" i="92"/>
  <c r="U69" i="92"/>
  <c r="Q35" i="85"/>
  <c r="Q37" i="85" s="1"/>
  <c r="U44" i="85"/>
  <c r="P31" i="85"/>
  <c r="Q35" i="84"/>
  <c r="Q37" i="84" s="1"/>
  <c r="U44" i="84"/>
  <c r="P31" i="84"/>
  <c r="C27" i="84"/>
  <c r="Q35" i="83"/>
  <c r="Q37" i="83" s="1"/>
  <c r="P31" i="83"/>
  <c r="C27" i="83"/>
  <c r="U44" i="83"/>
  <c r="Q35" i="80"/>
  <c r="Q37" i="80" s="1"/>
  <c r="U44" i="80"/>
  <c r="P31" i="80"/>
  <c r="Q35" i="78"/>
  <c r="Q37" i="78" s="1"/>
  <c r="U44" i="78"/>
  <c r="P31" i="78"/>
  <c r="G68" i="77"/>
  <c r="J68" i="77" s="1"/>
  <c r="E64" i="77"/>
  <c r="G62" i="77"/>
  <c r="D57" i="77"/>
  <c r="Q35" i="77"/>
  <c r="Q37" i="77" s="1"/>
  <c r="P31" i="77"/>
  <c r="C27" i="76"/>
  <c r="U35" i="76"/>
  <c r="M36" i="75"/>
  <c r="N36" i="75" s="1"/>
  <c r="J36" i="75" s="1"/>
  <c r="G68" i="76"/>
  <c r="J68" i="76" s="1"/>
  <c r="D65" i="76"/>
  <c r="G63" i="76"/>
  <c r="J63" i="76" s="1"/>
  <c r="Q35" i="76"/>
  <c r="M36" i="76"/>
  <c r="N36" i="76" s="1"/>
  <c r="J36" i="76" s="1"/>
  <c r="U50" i="76" s="1"/>
  <c r="P31" i="76" s="1"/>
  <c r="M35" i="75"/>
  <c r="N35" i="75" s="1"/>
  <c r="J35" i="75" s="1"/>
  <c r="M34" i="75"/>
  <c r="N34" i="75" s="1"/>
  <c r="J34" i="75" s="1"/>
  <c r="U35" i="75"/>
  <c r="M33" i="75"/>
  <c r="N33" i="75" s="1"/>
  <c r="J33" i="75" s="1"/>
  <c r="M32" i="75"/>
  <c r="N32" i="75" s="1"/>
  <c r="J32" i="75" s="1"/>
  <c r="U44" i="75"/>
  <c r="F75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27" i="85"/>
  <c r="U35" i="84"/>
  <c r="U35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G63" i="80"/>
  <c r="J63" i="80" s="1"/>
  <c r="D65" i="80"/>
  <c r="U66" i="80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G76" i="80"/>
  <c r="J76" i="80" s="1"/>
  <c r="D75" i="80"/>
  <c r="D74" i="80"/>
  <c r="D73" i="80"/>
  <c r="E72" i="80"/>
  <c r="E71" i="80"/>
  <c r="E70" i="80"/>
  <c r="T69" i="80"/>
  <c r="E69" i="80"/>
  <c r="C27" i="80"/>
  <c r="U32" i="80"/>
  <c r="Q35" i="79"/>
  <c r="Q37" i="79" s="1"/>
  <c r="C27" i="79"/>
  <c r="U35" i="79"/>
  <c r="U44" i="79"/>
  <c r="U32" i="79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D57" i="76"/>
  <c r="G62" i="76"/>
  <c r="E64" i="76"/>
  <c r="G69" i="76"/>
  <c r="J69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E60" i="76"/>
  <c r="E59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G59" i="76"/>
  <c r="G58" i="76"/>
  <c r="J58" i="76" s="1"/>
  <c r="E57" i="76"/>
  <c r="F59" i="76"/>
  <c r="D61" i="76"/>
  <c r="G66" i="76"/>
  <c r="J66" i="76" s="1"/>
  <c r="C68" i="76"/>
  <c r="G71" i="76"/>
  <c r="J71" i="76" s="1"/>
  <c r="F73" i="76"/>
  <c r="F75" i="76"/>
  <c r="U32" i="76"/>
  <c r="C27" i="75"/>
  <c r="U32" i="75"/>
  <c r="U41" i="3"/>
  <c r="T44" i="3"/>
  <c r="R44" i="3"/>
  <c r="P44" i="3"/>
  <c r="M42" i="3"/>
  <c r="N42" i="3" s="1"/>
  <c r="J42" i="3" s="1"/>
  <c r="M43" i="3"/>
  <c r="N43" i="3" s="1"/>
  <c r="J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H68" i="76" l="1"/>
  <c r="I68" i="76" s="1"/>
  <c r="C63" i="76"/>
  <c r="H63" i="76"/>
  <c r="I63" i="76" s="1"/>
  <c r="D57" i="85"/>
  <c r="U66" i="85"/>
  <c r="G62" i="85"/>
  <c r="G69" i="85"/>
  <c r="D65" i="85"/>
  <c r="G68" i="85"/>
  <c r="E64" i="85"/>
  <c r="U72" i="85"/>
  <c r="U38" i="85"/>
  <c r="U28" i="85" s="1"/>
  <c r="G63" i="85"/>
  <c r="D76" i="85"/>
  <c r="G57" i="84"/>
  <c r="E58" i="84"/>
  <c r="E59" i="84"/>
  <c r="E60" i="84"/>
  <c r="P61" i="84"/>
  <c r="G65" i="84"/>
  <c r="F66" i="84"/>
  <c r="E67" i="84"/>
  <c r="T67" i="84"/>
  <c r="F70" i="84"/>
  <c r="F71" i="84"/>
  <c r="F72" i="84"/>
  <c r="E73" i="84"/>
  <c r="E74" i="84"/>
  <c r="E75" i="84"/>
  <c r="D76" i="84"/>
  <c r="D57" i="80"/>
  <c r="F59" i="80"/>
  <c r="D61" i="80"/>
  <c r="G62" i="80"/>
  <c r="E64" i="80"/>
  <c r="G66" i="80"/>
  <c r="G69" i="80"/>
  <c r="P69" i="80"/>
  <c r="G71" i="80"/>
  <c r="U72" i="80"/>
  <c r="F73" i="80"/>
  <c r="F75" i="80"/>
  <c r="U38" i="80"/>
  <c r="U28" i="80" s="1"/>
  <c r="G68" i="80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C80" i="96" s="1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D93" i="93"/>
  <c r="P92" i="93"/>
  <c r="D92" i="93"/>
  <c r="P91" i="93"/>
  <c r="D91" i="93"/>
  <c r="E90" i="93"/>
  <c r="G89" i="93"/>
  <c r="C89" i="93" s="1"/>
  <c r="E88" i="93"/>
  <c r="G87" i="93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66" i="85"/>
  <c r="F67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G76" i="84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F68" i="84"/>
  <c r="F69" i="84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G74" i="83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E57" i="83"/>
  <c r="F60" i="83"/>
  <c r="F74" i="83"/>
  <c r="D57" i="83"/>
  <c r="G62" i="83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G63" i="83"/>
  <c r="J63" i="83" s="1"/>
  <c r="D65" i="83"/>
  <c r="U66" i="83"/>
  <c r="G68" i="83"/>
  <c r="J68" i="83" s="1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F67" i="80"/>
  <c r="G70" i="80"/>
  <c r="J70" i="80" s="1"/>
  <c r="G72" i="80"/>
  <c r="J72" i="80" s="1"/>
  <c r="F74" i="80"/>
  <c r="E76" i="80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D64" i="78"/>
  <c r="F63" i="78"/>
  <c r="F62" i="78"/>
  <c r="P61" i="78"/>
  <c r="G61" i="78"/>
  <c r="E60" i="78"/>
  <c r="E59" i="78"/>
  <c r="E58" i="78"/>
  <c r="P57" i="78"/>
  <c r="G57" i="78"/>
  <c r="G76" i="78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E63" i="78"/>
  <c r="E62" i="78"/>
  <c r="F61" i="78"/>
  <c r="D60" i="78"/>
  <c r="D59" i="78"/>
  <c r="D58" i="78"/>
  <c r="F57" i="78"/>
  <c r="C55" i="78"/>
  <c r="F76" i="78"/>
  <c r="G75" i="78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D66" i="78"/>
  <c r="E65" i="78"/>
  <c r="F64" i="78"/>
  <c r="D63" i="78"/>
  <c r="D62" i="78"/>
  <c r="E61" i="78"/>
  <c r="P60" i="78"/>
  <c r="G60" i="78"/>
  <c r="G59" i="78"/>
  <c r="G58" i="78"/>
  <c r="E57" i="78"/>
  <c r="F67" i="78"/>
  <c r="G70" i="78"/>
  <c r="E76" i="78"/>
  <c r="D57" i="78"/>
  <c r="G62" i="78"/>
  <c r="E64" i="78"/>
  <c r="G69" i="78"/>
  <c r="J69" i="78" s="1"/>
  <c r="U72" i="78"/>
  <c r="F58" i="78"/>
  <c r="G72" i="78"/>
  <c r="U38" i="78"/>
  <c r="U28" i="78" s="1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J62" i="77"/>
  <c r="H62" i="77"/>
  <c r="I62" i="77" s="1"/>
  <c r="U50" i="75"/>
  <c r="P31" i="75" s="1"/>
  <c r="F72" i="75"/>
  <c r="F67" i="75"/>
  <c r="G63" i="75"/>
  <c r="J63" i="75" s="1"/>
  <c r="D63" i="75"/>
  <c r="G75" i="75"/>
  <c r="J75" i="75" s="1"/>
  <c r="D67" i="75"/>
  <c r="E60" i="75"/>
  <c r="E64" i="75"/>
  <c r="E65" i="75"/>
  <c r="C55" i="75"/>
  <c r="E69" i="75"/>
  <c r="F62" i="75"/>
  <c r="E74" i="75"/>
  <c r="F76" i="75"/>
  <c r="D66" i="75"/>
  <c r="D58" i="75"/>
  <c r="E70" i="75"/>
  <c r="F63" i="75"/>
  <c r="E75" i="75"/>
  <c r="E68" i="75"/>
  <c r="E76" i="75"/>
  <c r="F74" i="75"/>
  <c r="G67" i="75"/>
  <c r="J67" i="75" s="1"/>
  <c r="D59" i="75"/>
  <c r="E71" i="75"/>
  <c r="D64" i="75"/>
  <c r="D76" i="75"/>
  <c r="G72" i="75"/>
  <c r="J72" i="75" s="1"/>
  <c r="D68" i="75"/>
  <c r="D60" i="75"/>
  <c r="E72" i="75"/>
  <c r="G65" i="75"/>
  <c r="J65" i="75" s="1"/>
  <c r="F73" i="75"/>
  <c r="G69" i="75"/>
  <c r="J69" i="75" s="1"/>
  <c r="F58" i="75"/>
  <c r="D69" i="75"/>
  <c r="F61" i="75"/>
  <c r="D73" i="75"/>
  <c r="F66" i="75"/>
  <c r="G71" i="75"/>
  <c r="J71" i="75" s="1"/>
  <c r="F60" i="75"/>
  <c r="G58" i="75"/>
  <c r="D70" i="75"/>
  <c r="E62" i="75"/>
  <c r="D74" i="75"/>
  <c r="E67" i="75"/>
  <c r="G66" i="75"/>
  <c r="J66" i="75" s="1"/>
  <c r="G61" i="75"/>
  <c r="C61" i="75" s="1"/>
  <c r="G59" i="75"/>
  <c r="D71" i="75"/>
  <c r="E63" i="75"/>
  <c r="D75" i="75"/>
  <c r="F68" i="75"/>
  <c r="D61" i="75"/>
  <c r="G60" i="75"/>
  <c r="D72" i="75"/>
  <c r="G64" i="75"/>
  <c r="J64" i="75" s="1"/>
  <c r="G76" i="75"/>
  <c r="J76" i="75" s="1"/>
  <c r="F69" i="75"/>
  <c r="F59" i="75"/>
  <c r="F64" i="75"/>
  <c r="G68" i="75"/>
  <c r="J68" i="75" s="1"/>
  <c r="E61" i="75"/>
  <c r="G73" i="75"/>
  <c r="J73" i="75" s="1"/>
  <c r="F65" i="75"/>
  <c r="E58" i="75"/>
  <c r="F70" i="75"/>
  <c r="G62" i="75"/>
  <c r="E73" i="75"/>
  <c r="D65" i="75"/>
  <c r="D62" i="75"/>
  <c r="G74" i="75"/>
  <c r="J74" i="75" s="1"/>
  <c r="E66" i="75"/>
  <c r="E59" i="75"/>
  <c r="F71" i="75"/>
  <c r="G70" i="75"/>
  <c r="J70" i="75" s="1"/>
  <c r="F57" i="75"/>
  <c r="E57" i="75"/>
  <c r="G57" i="75"/>
  <c r="D57" i="75"/>
  <c r="Q37" i="76"/>
  <c r="U38" i="76" s="1"/>
  <c r="J59" i="76"/>
  <c r="J57" i="76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5"/>
  <c r="U83" i="95"/>
  <c r="U80" i="95"/>
  <c r="U83" i="94"/>
  <c r="U80" i="94"/>
  <c r="C80" i="94"/>
  <c r="C80" i="93"/>
  <c r="C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58" i="85"/>
  <c r="I58" i="85" s="1"/>
  <c r="C58" i="85"/>
  <c r="H75" i="85"/>
  <c r="I75" i="85" s="1"/>
  <c r="C75" i="85"/>
  <c r="C57" i="85"/>
  <c r="H57" i="85"/>
  <c r="I57" i="85" s="1"/>
  <c r="H59" i="85"/>
  <c r="I59" i="85" s="1"/>
  <c r="C59" i="85"/>
  <c r="C76" i="85"/>
  <c r="H76" i="85"/>
  <c r="I76" i="85" s="1"/>
  <c r="C65" i="85"/>
  <c r="H65" i="85"/>
  <c r="I65" i="85" s="1"/>
  <c r="H74" i="85"/>
  <c r="I74" i="85" s="1"/>
  <c r="C74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59" i="84"/>
  <c r="I59" i="84" s="1"/>
  <c r="C59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H73" i="84"/>
  <c r="I73" i="84" s="1"/>
  <c r="C73" i="84"/>
  <c r="C64" i="84"/>
  <c r="H64" i="84"/>
  <c r="I64" i="84" s="1"/>
  <c r="C57" i="83"/>
  <c r="H57" i="83"/>
  <c r="I57" i="83" s="1"/>
  <c r="H68" i="83"/>
  <c r="I68" i="83" s="1"/>
  <c r="C68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U28" i="82" s="1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H63" i="78"/>
  <c r="I63" i="78" s="1"/>
  <c r="C63" i="78"/>
  <c r="H68" i="78"/>
  <c r="I68" i="78" s="1"/>
  <c r="C68" i="78"/>
  <c r="H71" i="78"/>
  <c r="I71" i="78" s="1"/>
  <c r="C71" i="78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J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J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J62" i="76" s="1"/>
  <c r="C62" i="76"/>
  <c r="M41" i="3"/>
  <c r="N41" i="3" s="1"/>
  <c r="J41" i="3" s="1"/>
  <c r="Q39" i="3"/>
  <c r="T42" i="3"/>
  <c r="R42" i="3"/>
  <c r="P42" i="3"/>
  <c r="U25" i="3"/>
  <c r="H69" i="75" l="1"/>
  <c r="I69" i="75" s="1"/>
  <c r="C75" i="75"/>
  <c r="H75" i="75"/>
  <c r="I75" i="75" s="1"/>
  <c r="P61" i="76"/>
  <c r="C62" i="75"/>
  <c r="C62" i="85"/>
  <c r="J62" i="85"/>
  <c r="H62" i="85"/>
  <c r="I62" i="85" s="1"/>
  <c r="C69" i="85"/>
  <c r="J69" i="85"/>
  <c r="H69" i="85"/>
  <c r="I69" i="85" s="1"/>
  <c r="C68" i="85"/>
  <c r="J68" i="85"/>
  <c r="H68" i="85"/>
  <c r="I68" i="85" s="1"/>
  <c r="C63" i="85"/>
  <c r="H63" i="85"/>
  <c r="I63" i="85" s="1"/>
  <c r="J63" i="85"/>
  <c r="H57" i="84"/>
  <c r="I57" i="84" s="1"/>
  <c r="J57" i="84"/>
  <c r="C57" i="84"/>
  <c r="C65" i="84"/>
  <c r="H65" i="84"/>
  <c r="I65" i="84" s="1"/>
  <c r="J65" i="84"/>
  <c r="C62" i="80"/>
  <c r="H62" i="80"/>
  <c r="I62" i="80" s="1"/>
  <c r="J62" i="80"/>
  <c r="H66" i="80"/>
  <c r="I66" i="80" s="1"/>
  <c r="J66" i="80"/>
  <c r="C66" i="80"/>
  <c r="C69" i="80"/>
  <c r="H69" i="80"/>
  <c r="I69" i="80" s="1"/>
  <c r="J69" i="80"/>
  <c r="U69" i="80" s="1"/>
  <c r="H71" i="80"/>
  <c r="I71" i="80" s="1"/>
  <c r="J71" i="80"/>
  <c r="C71" i="80"/>
  <c r="C68" i="80"/>
  <c r="H68" i="80"/>
  <c r="I68" i="80" s="1"/>
  <c r="J68" i="80"/>
  <c r="C81" i="96"/>
  <c r="U83" i="96"/>
  <c r="U80" i="96"/>
  <c r="C87" i="93"/>
  <c r="U83" i="93"/>
  <c r="U80" i="93"/>
  <c r="C81" i="92"/>
  <c r="U83" i="92"/>
  <c r="U80" i="92"/>
  <c r="J66" i="85"/>
  <c r="H66" i="85"/>
  <c r="I66" i="85" s="1"/>
  <c r="C66" i="85"/>
  <c r="J70" i="85"/>
  <c r="H70" i="85"/>
  <c r="I70" i="85" s="1"/>
  <c r="C70" i="85"/>
  <c r="J71" i="85"/>
  <c r="H71" i="85"/>
  <c r="I71" i="85" s="1"/>
  <c r="C71" i="85"/>
  <c r="J72" i="85"/>
  <c r="H72" i="85"/>
  <c r="I72" i="85" s="1"/>
  <c r="C72" i="85"/>
  <c r="J61" i="85"/>
  <c r="H61" i="85"/>
  <c r="I61" i="85" s="1"/>
  <c r="C61" i="85"/>
  <c r="U60" i="85"/>
  <c r="U57" i="85"/>
  <c r="J76" i="84"/>
  <c r="C76" i="84"/>
  <c r="H76" i="84"/>
  <c r="I76" i="84" s="1"/>
  <c r="J71" i="84"/>
  <c r="H71" i="84"/>
  <c r="I71" i="84" s="1"/>
  <c r="C71" i="84"/>
  <c r="J62" i="84"/>
  <c r="U60" i="84"/>
  <c r="J63" i="84"/>
  <c r="H63" i="84"/>
  <c r="I63" i="84" s="1"/>
  <c r="C63" i="84"/>
  <c r="J68" i="84"/>
  <c r="H68" i="84"/>
  <c r="I68" i="84" s="1"/>
  <c r="C68" i="84"/>
  <c r="J65" i="83"/>
  <c r="H65" i="83"/>
  <c r="I65" i="83" s="1"/>
  <c r="J75" i="83"/>
  <c r="C75" i="83"/>
  <c r="H75" i="83"/>
  <c r="I75" i="83" s="1"/>
  <c r="J74" i="83"/>
  <c r="H74" i="83"/>
  <c r="I74" i="83" s="1"/>
  <c r="C74" i="83"/>
  <c r="J58" i="83"/>
  <c r="U60" i="83"/>
  <c r="U57" i="83"/>
  <c r="H58" i="83"/>
  <c r="I58" i="83" s="1"/>
  <c r="C58" i="83"/>
  <c r="J62" i="83"/>
  <c r="C62" i="83"/>
  <c r="H62" i="83"/>
  <c r="I62" i="83" s="1"/>
  <c r="J65" i="78"/>
  <c r="H65" i="78"/>
  <c r="I65" i="78" s="1"/>
  <c r="C65" i="78"/>
  <c r="J61" i="78"/>
  <c r="C61" i="78"/>
  <c r="H61" i="78"/>
  <c r="I61" i="78" s="1"/>
  <c r="J57" i="78"/>
  <c r="C57" i="78"/>
  <c r="U60" i="78"/>
  <c r="U57" i="78"/>
  <c r="H57" i="78"/>
  <c r="I57" i="78" s="1"/>
  <c r="J76" i="78"/>
  <c r="H76" i="78"/>
  <c r="I76" i="78" s="1"/>
  <c r="C76" i="78"/>
  <c r="J64" i="78"/>
  <c r="H64" i="78"/>
  <c r="I64" i="78" s="1"/>
  <c r="C64" i="78"/>
  <c r="J75" i="78"/>
  <c r="H75" i="78"/>
  <c r="I75" i="78" s="1"/>
  <c r="C75" i="78"/>
  <c r="J67" i="78"/>
  <c r="H67" i="78"/>
  <c r="I67" i="78" s="1"/>
  <c r="C67" i="78"/>
  <c r="J60" i="78"/>
  <c r="H60" i="78"/>
  <c r="I60" i="78" s="1"/>
  <c r="C60" i="78"/>
  <c r="J59" i="78"/>
  <c r="H59" i="78"/>
  <c r="I59" i="78" s="1"/>
  <c r="C59" i="78"/>
  <c r="J58" i="78"/>
  <c r="H58" i="78"/>
  <c r="I58" i="78" s="1"/>
  <c r="C58" i="78"/>
  <c r="J70" i="78"/>
  <c r="H70" i="78"/>
  <c r="I70" i="78" s="1"/>
  <c r="C70" i="78"/>
  <c r="J62" i="78"/>
  <c r="H62" i="78"/>
  <c r="I62" i="78" s="1"/>
  <c r="C62" i="78"/>
  <c r="J72" i="78"/>
  <c r="H72" i="78"/>
  <c r="I72" i="78" s="1"/>
  <c r="C72" i="78"/>
  <c r="H72" i="75"/>
  <c r="I72" i="75" s="1"/>
  <c r="H62" i="75"/>
  <c r="I62" i="75" s="1"/>
  <c r="J62" i="75" s="1"/>
  <c r="H65" i="75"/>
  <c r="I65" i="75" s="1"/>
  <c r="C65" i="75"/>
  <c r="H64" i="75"/>
  <c r="I64" i="75" s="1"/>
  <c r="C68" i="75"/>
  <c r="H68" i="75"/>
  <c r="I68" i="75" s="1"/>
  <c r="C64" i="75"/>
  <c r="H76" i="75"/>
  <c r="I76" i="75" s="1"/>
  <c r="C76" i="75"/>
  <c r="C63" i="75"/>
  <c r="C74" i="75"/>
  <c r="H63" i="75"/>
  <c r="I63" i="75" s="1"/>
  <c r="C69" i="75"/>
  <c r="C66" i="75"/>
  <c r="H61" i="75"/>
  <c r="I61" i="75" s="1"/>
  <c r="J61" i="75" s="1"/>
  <c r="H60" i="75"/>
  <c r="I60" i="75" s="1"/>
  <c r="J60" i="75" s="1"/>
  <c r="J58" i="75"/>
  <c r="H74" i="75"/>
  <c r="I74" i="75" s="1"/>
  <c r="H66" i="75"/>
  <c r="I66" i="75" s="1"/>
  <c r="C72" i="75"/>
  <c r="H59" i="75"/>
  <c r="I59" i="75" s="1"/>
  <c r="J59" i="75" s="1"/>
  <c r="C70" i="75"/>
  <c r="C59" i="75"/>
  <c r="H70" i="75"/>
  <c r="I70" i="75" s="1"/>
  <c r="C73" i="75"/>
  <c r="C58" i="75"/>
  <c r="C71" i="75"/>
  <c r="H73" i="75"/>
  <c r="I73" i="75" s="1"/>
  <c r="H58" i="75"/>
  <c r="I58" i="75" s="1"/>
  <c r="H71" i="75"/>
  <c r="I71" i="75" s="1"/>
  <c r="H57" i="75"/>
  <c r="I57" i="75" s="1"/>
  <c r="C67" i="75"/>
  <c r="U57" i="75"/>
  <c r="H67" i="75"/>
  <c r="I67" i="75" s="1"/>
  <c r="U60" i="75"/>
  <c r="C60" i="75"/>
  <c r="C57" i="75"/>
  <c r="J57" i="75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44" i="3"/>
  <c r="G72" i="3" s="1"/>
  <c r="J72" i="3" s="1"/>
  <c r="C27" i="3"/>
  <c r="Q40" i="3"/>
  <c r="U47" i="3"/>
  <c r="U69" i="84" l="1"/>
  <c r="U75" i="84"/>
  <c r="U75" i="75"/>
  <c r="P61" i="75"/>
  <c r="U69" i="75"/>
  <c r="Q64" i="75" s="1"/>
  <c r="R67" i="76"/>
  <c r="P67" i="76"/>
  <c r="U66" i="76"/>
  <c r="Q64" i="76"/>
  <c r="R69" i="76"/>
  <c r="P69" i="76"/>
  <c r="U72" i="76" s="1"/>
  <c r="P60" i="76"/>
  <c r="T69" i="76"/>
  <c r="T67" i="76"/>
  <c r="P57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Q65" i="76" l="1"/>
  <c r="J68" i="3"/>
  <c r="J67" i="3"/>
  <c r="F85" i="84"/>
  <c r="E89" i="84"/>
  <c r="T92" i="84"/>
  <c r="U86" i="84"/>
  <c r="F89" i="84"/>
  <c r="G84" i="84"/>
  <c r="C84" i="84" s="1"/>
  <c r="F91" i="84"/>
  <c r="R63" i="84"/>
  <c r="S86" i="84"/>
  <c r="T91" i="84"/>
  <c r="U95" i="84"/>
  <c r="O19" i="84" s="1"/>
  <c r="H29" i="1" s="1"/>
  <c r="I29" i="1" s="1"/>
  <c r="D80" i="84"/>
  <c r="E81" i="84"/>
  <c r="D84" i="84"/>
  <c r="D88" i="84"/>
  <c r="F94" i="84"/>
  <c r="G80" i="84"/>
  <c r="F83" i="84"/>
  <c r="D86" i="84"/>
  <c r="E87" i="84"/>
  <c r="G88" i="84"/>
  <c r="C88" i="84" s="1"/>
  <c r="F92" i="84"/>
  <c r="F93" i="84"/>
  <c r="D95" i="84"/>
  <c r="E97" i="84"/>
  <c r="D81" i="84"/>
  <c r="G82" i="84"/>
  <c r="C82" i="84" s="1"/>
  <c r="G90" i="84"/>
  <c r="C90" i="84" s="1"/>
  <c r="E94" i="84"/>
  <c r="G85" i="84"/>
  <c r="C85" i="84" s="1"/>
  <c r="F96" i="84"/>
  <c r="D82" i="84"/>
  <c r="G83" i="84"/>
  <c r="C83" i="84" s="1"/>
  <c r="E86" i="84"/>
  <c r="F87" i="84"/>
  <c r="D90" i="84"/>
  <c r="G91" i="84"/>
  <c r="C91" i="84" s="1"/>
  <c r="G92" i="84"/>
  <c r="C92" i="84" s="1"/>
  <c r="G93" i="84"/>
  <c r="C93" i="84" s="1"/>
  <c r="E95" i="84"/>
  <c r="D98" i="84"/>
  <c r="U63" i="84"/>
  <c r="E80" i="84"/>
  <c r="F81" i="84"/>
  <c r="E82" i="84"/>
  <c r="D83" i="84"/>
  <c r="E84" i="84"/>
  <c r="D85" i="84"/>
  <c r="F86" i="84"/>
  <c r="G87" i="84"/>
  <c r="C87" i="84" s="1"/>
  <c r="E88" i="84"/>
  <c r="G89" i="84"/>
  <c r="C89" i="84" s="1"/>
  <c r="E90" i="84"/>
  <c r="D91" i="84"/>
  <c r="P91" i="84"/>
  <c r="D92" i="84"/>
  <c r="P92" i="84"/>
  <c r="D93" i="84"/>
  <c r="G94" i="84"/>
  <c r="C94" i="84" s="1"/>
  <c r="F95" i="84"/>
  <c r="D96" i="84"/>
  <c r="G97" i="84"/>
  <c r="C97" i="84" s="1"/>
  <c r="F98" i="84"/>
  <c r="E99" i="84"/>
  <c r="G96" i="84"/>
  <c r="C96" i="84" s="1"/>
  <c r="F97" i="84"/>
  <c r="E98" i="84"/>
  <c r="D99" i="84"/>
  <c r="C78" i="84"/>
  <c r="P80" i="84" s="1"/>
  <c r="Q83" i="84" s="1"/>
  <c r="Q85" i="84" s="1"/>
  <c r="F80" i="84"/>
  <c r="G81" i="84"/>
  <c r="C81" i="84" s="1"/>
  <c r="F82" i="84"/>
  <c r="E83" i="84"/>
  <c r="F84" i="84"/>
  <c r="E85" i="84"/>
  <c r="G86" i="84"/>
  <c r="C86" i="84" s="1"/>
  <c r="D87" i="84"/>
  <c r="Q87" i="84"/>
  <c r="Q88" i="84" s="1"/>
  <c r="F88" i="84"/>
  <c r="D89" i="84"/>
  <c r="U89" i="84"/>
  <c r="F90" i="84"/>
  <c r="E91" i="84"/>
  <c r="R91" i="84"/>
  <c r="E92" i="84"/>
  <c r="R92" i="84"/>
  <c r="E93" i="84"/>
  <c r="D94" i="84"/>
  <c r="D97" i="84"/>
  <c r="G95" i="84"/>
  <c r="C95" i="84" s="1"/>
  <c r="G99" i="84"/>
  <c r="C99" i="84" s="1"/>
  <c r="E96" i="84"/>
  <c r="F99" i="84"/>
  <c r="G98" i="84"/>
  <c r="C98" i="84" s="1"/>
  <c r="F97" i="75"/>
  <c r="G99" i="75"/>
  <c r="C99" i="75" s="1"/>
  <c r="F86" i="75"/>
  <c r="F91" i="75"/>
  <c r="G83" i="75"/>
  <c r="C83" i="75" s="1"/>
  <c r="F84" i="75"/>
  <c r="F98" i="75"/>
  <c r="R67" i="75"/>
  <c r="U86" i="75"/>
  <c r="G86" i="75"/>
  <c r="C86" i="75" s="1"/>
  <c r="D82" i="75"/>
  <c r="D99" i="75"/>
  <c r="E90" i="75"/>
  <c r="G92" i="75"/>
  <c r="C92" i="75" s="1"/>
  <c r="D87" i="75"/>
  <c r="G95" i="75"/>
  <c r="C95" i="75" s="1"/>
  <c r="G84" i="75"/>
  <c r="C84" i="75" s="1"/>
  <c r="F93" i="75"/>
  <c r="T67" i="75"/>
  <c r="F82" i="75"/>
  <c r="E83" i="75"/>
  <c r="G97" i="75"/>
  <c r="C97" i="75" s="1"/>
  <c r="G82" i="75"/>
  <c r="C82" i="75" s="1"/>
  <c r="P57" i="75"/>
  <c r="F87" i="75"/>
  <c r="U63" i="75"/>
  <c r="U28" i="75" s="1"/>
  <c r="D91" i="75"/>
  <c r="F94" i="75"/>
  <c r="Q87" i="75"/>
  <c r="Q88" i="75" s="1"/>
  <c r="E96" i="75"/>
  <c r="F85" i="75"/>
  <c r="E94" i="75"/>
  <c r="P69" i="75"/>
  <c r="U72" i="75" s="1"/>
  <c r="F89" i="75"/>
  <c r="R91" i="75"/>
  <c r="D90" i="75"/>
  <c r="E92" i="75"/>
  <c r="D81" i="75"/>
  <c r="P67" i="75"/>
  <c r="T92" i="75"/>
  <c r="D80" i="75"/>
  <c r="E80" i="75"/>
  <c r="P91" i="75"/>
  <c r="G96" i="75"/>
  <c r="C96" i="75" s="1"/>
  <c r="F88" i="75"/>
  <c r="D97" i="75"/>
  <c r="D86" i="75"/>
  <c r="D95" i="75"/>
  <c r="R69" i="75"/>
  <c r="E82" i="75"/>
  <c r="D85" i="75"/>
  <c r="F95" i="75"/>
  <c r="G90" i="75"/>
  <c r="C90" i="75" s="1"/>
  <c r="D96" i="75"/>
  <c r="G80" i="75"/>
  <c r="C80" i="75" s="1"/>
  <c r="G87" i="75"/>
  <c r="C87" i="75" s="1"/>
  <c r="R92" i="75"/>
  <c r="T91" i="75"/>
  <c r="R63" i="75"/>
  <c r="E86" i="75"/>
  <c r="E88" i="75"/>
  <c r="E85" i="75"/>
  <c r="E93" i="75"/>
  <c r="F92" i="75"/>
  <c r="G91" i="75"/>
  <c r="C91" i="75" s="1"/>
  <c r="G89" i="75"/>
  <c r="C89" i="75" s="1"/>
  <c r="E99" i="75"/>
  <c r="D94" i="75"/>
  <c r="F83" i="75"/>
  <c r="G85" i="75"/>
  <c r="C85" i="75" s="1"/>
  <c r="F81" i="75"/>
  <c r="D92" i="75"/>
  <c r="E98" i="75"/>
  <c r="D89" i="75"/>
  <c r="G98" i="75"/>
  <c r="C98" i="75" s="1"/>
  <c r="S86" i="75"/>
  <c r="U95" i="75"/>
  <c r="T69" i="75"/>
  <c r="D88" i="75"/>
  <c r="C78" i="75"/>
  <c r="P80" i="75" s="1"/>
  <c r="Q83" i="75" s="1"/>
  <c r="Q85" i="75" s="1"/>
  <c r="U89" i="75"/>
  <c r="E87" i="75"/>
  <c r="F96" i="75"/>
  <c r="P60" i="75"/>
  <c r="P92" i="75"/>
  <c r="F99" i="75"/>
  <c r="E81" i="75"/>
  <c r="D83" i="75"/>
  <c r="D93" i="75"/>
  <c r="F80" i="75"/>
  <c r="F90" i="75"/>
  <c r="G93" i="75"/>
  <c r="C93" i="75" s="1"/>
  <c r="G88" i="75"/>
  <c r="C88" i="75" s="1"/>
  <c r="E97" i="75"/>
  <c r="U66" i="75"/>
  <c r="D84" i="75"/>
  <c r="E84" i="75"/>
  <c r="G94" i="75"/>
  <c r="C94" i="75" s="1"/>
  <c r="G81" i="75"/>
  <c r="C81" i="75" s="1"/>
  <c r="E91" i="75"/>
  <c r="E95" i="75"/>
  <c r="E89" i="75"/>
  <c r="D98" i="75"/>
  <c r="O19" i="76"/>
  <c r="H21" i="1" s="1"/>
  <c r="I21" i="1" s="1"/>
  <c r="F25" i="76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H72" i="3"/>
  <c r="I72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4" l="1"/>
  <c r="U80" i="84"/>
  <c r="U83" i="84"/>
  <c r="O19" i="75"/>
  <c r="H20" i="1" s="1"/>
  <c r="I20" i="1" s="1"/>
  <c r="F25" i="75"/>
  <c r="Q65" i="75"/>
  <c r="U80" i="75"/>
  <c r="U83" i="75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J40" i="3" s="1"/>
  <c r="M32" i="3"/>
  <c r="N32" i="3" s="1"/>
  <c r="J32" i="3" s="1"/>
  <c r="J37" i="3" l="1"/>
  <c r="F62" i="3" s="1"/>
  <c r="J36" i="3"/>
  <c r="E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F65" i="3"/>
  <c r="D65" i="3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J65" i="3" l="1"/>
  <c r="U50" i="3"/>
  <c r="P31" i="3" s="1"/>
  <c r="G61" i="3"/>
  <c r="H68" i="3" s="1"/>
  <c r="I68" i="3" s="1"/>
  <c r="G62" i="3"/>
  <c r="E62" i="3"/>
  <c r="D62" i="3"/>
  <c r="D61" i="3"/>
  <c r="F61" i="3"/>
  <c r="C60" i="3"/>
  <c r="C57" i="3"/>
  <c r="C58" i="3"/>
  <c r="C64" i="3"/>
  <c r="C59" i="3"/>
  <c r="C65" i="3"/>
  <c r="C63" i="3"/>
  <c r="H63" i="3" l="1"/>
  <c r="I63" i="3" s="1"/>
  <c r="J63" i="3" s="1"/>
  <c r="H67" i="3"/>
  <c r="I67" i="3" s="1"/>
  <c r="H66" i="3"/>
  <c r="I66" i="3" s="1"/>
  <c r="J66" i="3" s="1"/>
  <c r="H65" i="3"/>
  <c r="I65" i="3" s="1"/>
  <c r="H64" i="3"/>
  <c r="I64" i="3" s="1"/>
  <c r="J64" i="3" s="1"/>
  <c r="H59" i="3"/>
  <c r="I59" i="3" s="1"/>
  <c r="J59" i="3" s="1"/>
  <c r="H58" i="3"/>
  <c r="I58" i="3" s="1"/>
  <c r="J58" i="3" s="1"/>
  <c r="C61" i="3"/>
  <c r="H61" i="3"/>
  <c r="I61" i="3" s="1"/>
  <c r="J61" i="3" s="1"/>
  <c r="H60" i="3"/>
  <c r="I60" i="3" s="1"/>
  <c r="J60" i="3" s="1"/>
  <c r="C62" i="3"/>
  <c r="H62" i="3"/>
  <c r="I62" i="3" s="1"/>
  <c r="J62" i="3" s="1"/>
  <c r="U57" i="3"/>
  <c r="H57" i="3"/>
  <c r="I57" i="3" s="1"/>
  <c r="J57" i="3" s="1"/>
  <c r="U60" i="3"/>
  <c r="P61" i="3" l="1"/>
  <c r="U75" i="3"/>
  <c r="U69" i="3"/>
  <c r="G93" i="3" s="1"/>
  <c r="C93" i="3" s="1"/>
  <c r="E82" i="3" l="1"/>
  <c r="E95" i="3"/>
  <c r="E87" i="3"/>
  <c r="E84" i="3"/>
  <c r="E93" i="3"/>
  <c r="G91" i="3"/>
  <c r="C91" i="3" s="1"/>
  <c r="R67" i="3"/>
  <c r="D97" i="3"/>
  <c r="F89" i="3"/>
  <c r="P91" i="3"/>
  <c r="S86" i="3"/>
  <c r="F91" i="3"/>
  <c r="P60" i="3"/>
  <c r="D82" i="3"/>
  <c r="D89" i="3"/>
  <c r="D95" i="3"/>
  <c r="D99" i="3"/>
  <c r="Q87" i="3"/>
  <c r="F83" i="3"/>
  <c r="F84" i="3"/>
  <c r="E86" i="3"/>
  <c r="G89" i="3"/>
  <c r="C89" i="3" s="1"/>
  <c r="D83" i="3"/>
  <c r="G96" i="3"/>
  <c r="C96" i="3" s="1"/>
  <c r="G88" i="3"/>
  <c r="C88" i="3" s="1"/>
  <c r="P67" i="3"/>
  <c r="F98" i="3"/>
  <c r="F92" i="3"/>
  <c r="D84" i="3"/>
  <c r="T67" i="3"/>
  <c r="E90" i="3"/>
  <c r="G81" i="3"/>
  <c r="C81" i="3" s="1"/>
  <c r="U66" i="3"/>
  <c r="D94" i="3"/>
  <c r="D92" i="3"/>
  <c r="R91" i="3"/>
  <c r="E89" i="3"/>
  <c r="G97" i="3"/>
  <c r="C97" i="3" s="1"/>
  <c r="U63" i="3"/>
  <c r="T69" i="3"/>
  <c r="E96" i="3"/>
  <c r="R69" i="3"/>
  <c r="D93" i="3"/>
  <c r="T91" i="3"/>
  <c r="G90" i="3"/>
  <c r="C90" i="3" s="1"/>
  <c r="G98" i="3"/>
  <c r="C98" i="3" s="1"/>
  <c r="G92" i="3"/>
  <c r="C92" i="3" s="1"/>
  <c r="F81" i="3"/>
  <c r="D91" i="3"/>
  <c r="F97" i="3"/>
  <c r="R63" i="3"/>
  <c r="F88" i="3"/>
  <c r="F86" i="3"/>
  <c r="G80" i="3"/>
  <c r="C80" i="3" s="1"/>
  <c r="D98" i="3"/>
  <c r="G83" i="3"/>
  <c r="C83" i="3" s="1"/>
  <c r="D85" i="3"/>
  <c r="E97" i="3"/>
  <c r="F99" i="3"/>
  <c r="G99" i="3"/>
  <c r="C99" i="3" s="1"/>
  <c r="G85" i="3"/>
  <c r="C85" i="3" s="1"/>
  <c r="D80" i="3"/>
  <c r="G84" i="3"/>
  <c r="C84" i="3" s="1"/>
  <c r="G94" i="3"/>
  <c r="C94" i="3" s="1"/>
  <c r="E85" i="3"/>
  <c r="F96" i="3"/>
  <c r="D90" i="3"/>
  <c r="P57" i="3"/>
  <c r="F93" i="3"/>
  <c r="F85" i="3"/>
  <c r="P69" i="3"/>
  <c r="E99" i="3"/>
  <c r="Q64" i="3"/>
  <c r="F82" i="3"/>
  <c r="C78" i="3"/>
  <c r="P80" i="3" s="1"/>
  <c r="Q83" i="3" s="1"/>
  <c r="G86" i="3"/>
  <c r="C86" i="3" s="1"/>
  <c r="E81" i="3"/>
  <c r="E92" i="3"/>
  <c r="E83" i="3"/>
  <c r="G87" i="3"/>
  <c r="C87" i="3" s="1"/>
  <c r="F87" i="3"/>
  <c r="F80" i="3"/>
  <c r="E94" i="3"/>
  <c r="D88" i="3"/>
  <c r="G82" i="3"/>
  <c r="C82" i="3" s="1"/>
  <c r="E98" i="3"/>
  <c r="F95" i="3"/>
  <c r="E88" i="3"/>
  <c r="D86" i="3"/>
  <c r="E91" i="3"/>
  <c r="D96" i="3"/>
  <c r="D87" i="3"/>
  <c r="D81" i="3"/>
  <c r="E80" i="3"/>
  <c r="G95" i="3"/>
  <c r="C95" i="3" s="1"/>
  <c r="F90" i="3"/>
  <c r="F94" i="3"/>
  <c r="R92" i="3" l="1"/>
  <c r="U95" i="3" s="1"/>
  <c r="U72" i="3"/>
  <c r="Q65" i="3"/>
  <c r="P92" i="3"/>
  <c r="U89" i="3"/>
  <c r="Q88" i="3" s="1"/>
  <c r="U80" i="3"/>
  <c r="T92" i="3"/>
  <c r="U83" i="3"/>
  <c r="Q85" i="3" l="1"/>
  <c r="U86" i="3" s="1"/>
  <c r="U28" i="3" s="1"/>
  <c r="F25" i="3" s="1"/>
  <c r="O19" i="3"/>
  <c r="H19" i="1" s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<sst xmlns="http://schemas.openxmlformats.org/spreadsheetml/2006/main" count="3678" uniqueCount="195">
  <si>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</si>
  <si>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</si>
  <si>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</si>
  <si>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</si>
  <si>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</si>
  <si>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</si>
  <si>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</si>
  <si>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</si>
  <si>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</si>
  <si>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</si>
  <si>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</si>
  <si>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</si>
  <si>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</si>
  <si>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</si>
  <si>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</si>
  <si>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</si>
  <si>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</si>
  <si>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</si>
  <si>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</si>
  <si>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</si>
  <si>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</si>
  <si>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</si>
  <si>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</si>
  <si>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</si>
  <si>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</si>
  <si>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</si>
  <si>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</si>
  <si>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</si>
  <si>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</si>
  <si>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</si>
  <si>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</si>
  <si>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</si>
  <si>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</si>
  <si>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</si>
  <si>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</si>
  <si>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</si>
  <si>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</si>
  <si>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</si>
  <si>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</si>
  <si>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</si>
  <si>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</si>
  <si>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</si>
  <si>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</si>
  <si>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</si>
  <si>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</si>
  <si>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</si>
  <si>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</si>
  <si>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</si>
  <si>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</si>
  <si>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</si>
  <si>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</si>
  <si>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</si>
  <si>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</si>
  <si>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</si>
  <si>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</si>
  <si>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</si>
  <si>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</si>
  <si>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</si>
  <si>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</si>
  <si>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</si>
  <si>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</si>
  <si>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</si>
  <si>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</si>
  <si>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</si>
  <si>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</si>
  <si>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</si>
  <si>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</si>
  <si>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</si>
  <si>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</si>
  <si>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</si>
  <si>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</si>
  <si>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</si>
  <si>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</si>
  <si>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</si>
  <si>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</si>
  <si>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</si>
  <si>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</si>
  <si>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</si>
  <si>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</si>
  <si>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</si>
  <si>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</si>
  <si>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</si>
  <si>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</si>
  <si>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</si>
  <si>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</si>
  <si>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</si>
  <si>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</si>
  <si>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</si>
  <si>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</si>
  <si>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</si>
  <si>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</si>
  <si>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</si>
  <si>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</si>
  <si>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</si>
  <si>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</si>
  <si>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</si>
  <si>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</si>
  <si>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</si>
  <si>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</si>
  <si>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</si>
  <si>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</si>
  <si>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</si>
  <si>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</si>
  <si>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</si>
  <si>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</si>
  <si>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</si>
  <si>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</si>
  <si>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</si>
  <si>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</si>
  <si>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</si>
  <si>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</si>
  <si>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</si>
  <si>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</si>
  <si>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</si>
  <si>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</si>
  <si>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</si>
  <si>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</si>
  <si>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</si>
  <si>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</si>
  <si>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</si>
  <si>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</si>
  <si>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</si>
  <si>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</si>
  <si>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</si>
  <si>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</si>
  <si>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</si>
  <si>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</si>
  <si>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</si>
  <si>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</si>
  <si>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</si>
  <si>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</si>
  <si>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</si>
  <si>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</si>
  <si>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</si>
  <si>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</si>
  <si>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</si>
  <si>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</si>
  <si>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</si>
  <si>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</si>
  <si>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</si>
  <si>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</si>
  <si>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</si>
  <si>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</si>
  <si>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</si>
  <si>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</si>
  <si>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</si>
  <si>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</si>
  <si>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</si>
  <si>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</si>
  <si>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</si>
  <si>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</si>
  <si>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</si>
  <si>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</si>
  <si>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</si>
  <si>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</si>
  <si>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</si>
  <si>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</si>
  <si>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</si>
  <si>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</si>
  <si>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</si>
  <si>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</si>
  <si>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</si>
  <si>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</si>
  <si>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</si>
  <si>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</si>
  <si>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</si>
  <si>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</si>
  <si>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</si>
  <si>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</si>
  <si>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</si>
  <si>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</si>
  <si>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</si>
  <si>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</si>
  <si>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</si>
  <si>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</si>
  <si>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</si>
  <si>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</si>
  <si>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</si>
  <si>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Vanessa Marquart Quemel</t>
  </si>
  <si>
    <t>unidade</t>
  </si>
  <si>
    <t>Lona plástica. Medidas: 4m x 50m (+/- 10%). Micragem: 100 micras (+/- 10%). Cor: azul</t>
  </si>
  <si>
    <t>CATMAT: 447903</t>
  </si>
  <si>
    <t>Lona plástica. Medidas: 4m x 100m (+/- 10%). Micragem: 100 micras (+/- 10%). Cor: azul</t>
  </si>
  <si>
    <t>Filme stretch 50 cm x 3Kg, uso manual, medidas: 500 x 0.025 x 3, peso bruto da bobina: 4Kg. Marca de referência: THR</t>
  </si>
  <si>
    <t>CATMAT: 464778</t>
  </si>
  <si>
    <t>TemFer</t>
  </si>
  <si>
    <t>Star Ferramentas</t>
  </si>
  <si>
    <t>UASG 974002</t>
  </si>
  <si>
    <t>UASG 92601</t>
  </si>
  <si>
    <t>RP Ferramentas</t>
  </si>
  <si>
    <t>CATMAT: 481557 / 616917</t>
  </si>
  <si>
    <t>UASG 158125</t>
  </si>
  <si>
    <t>UASG 102127</t>
  </si>
  <si>
    <t>UASG 102305</t>
  </si>
  <si>
    <t>UASG 257027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</si>
</sst>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6" formatCode="&quot;R$&quot;#,##0.00"/>
    <numFmt numFmtId="167" formatCode="&quot;R$&quot;\ #,##0.00"/>
    <numFmt numFmtId="168" formatCode="0.0%"/>
    <numFmt numFmtId="169" formatCode="&quot;R$&quot;\ #,##0.0000"/>
    <numFmt numFmtId="170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5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8" fontId="0" fillId="2" borderId="0" xfId="2" applyNumberFormat="1" applyFont="1" applyFill="1" applyBorder="1" applyAlignment="1" applyProtection="1">
      <alignment wrapText="1"/>
    </xf>
    <xf numFmtId="166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0" fillId="2" borderId="0" xfId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/>
    </xf>
    <xf numFmtId="167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7" fontId="0" fillId="2" borderId="18" xfId="1" applyNumberFormat="1" applyFont="1" applyFill="1" applyBorder="1" applyAlignment="1" applyProtection="1">
      <alignment horizontal="center" vertical="center"/>
    </xf>
    <xf numFmtId="167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7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8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70" fontId="0" fillId="4" borderId="29" xfId="1" applyNumberFormat="1" applyFont="1" applyFill="1" applyBorder="1" applyAlignment="1" applyProtection="1">
      <alignment horizontal="center" vertical="center"/>
      <protection locked="0"/>
    </xf>
    <xf numFmtId="170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5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7" fontId="0" fillId="2" borderId="37" xfId="1" applyNumberFormat="1" applyFont="1" applyFill="1" applyBorder="1" applyAlignment="1" applyProtection="1">
      <alignment horizontal="center" vertical="center" wrapText="1"/>
    </xf>
    <xf numFmtId="167" fontId="0" fillId="2" borderId="25" xfId="1" applyNumberFormat="1" applyFont="1" applyFill="1" applyBorder="1" applyAlignment="1" applyProtection="1">
      <alignment horizontal="center" vertical="center" wrapText="1"/>
    </xf>
    <xf numFmtId="167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center" vertical="center"/>
    </xf>
    <xf numFmtId="166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7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70" fontId="0" fillId="2" borderId="37" xfId="2" applyNumberFormat="1" applyFont="1" applyFill="1" applyBorder="1" applyAlignment="1" applyProtection="1">
      <alignment horizontal="center" vertical="center"/>
    </xf>
    <xf numFmtId="170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70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70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5" fontId="27" fillId="2" borderId="23" xfId="1" applyFont="1" applyFill="1" applyBorder="1" applyAlignment="1" applyProtection="1">
      <alignment horizontal="center" vertical="center"/>
      <protection hidden="1"/>
    </xf>
    <xf numFmtId="165" fontId="27" fillId="2" borderId="18" xfId="1" applyFont="1" applyFill="1" applyBorder="1" applyAlignment="1" applyProtection="1">
      <alignment horizontal="center" vertical="center"/>
      <protection hidden="1"/>
    </xf>
    <xf numFmtId="165" fontId="27" fillId="2" borderId="22" xfId="1" applyFont="1" applyFill="1" applyBorder="1" applyAlignment="1" applyProtection="1">
      <alignment horizontal="center" vertical="center"/>
      <protection hidden="1"/>
    </xf>
    <xf numFmtId="170" fontId="0" fillId="2" borderId="32" xfId="1" applyNumberFormat="1" applyFont="1" applyFill="1" applyBorder="1" applyAlignment="1" applyProtection="1">
      <alignment horizontal="center" vertical="center"/>
    </xf>
    <xf numFmtId="170" fontId="0" fillId="2" borderId="25" xfId="1" applyNumberFormat="1" applyFont="1" applyFill="1" applyBorder="1" applyAlignment="1" applyProtection="1">
      <alignment horizontal="center" vertical="center"/>
    </xf>
    <xf numFmtId="170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7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9" fontId="17" fillId="2" borderId="19" xfId="0" applyNumberFormat="1" applyFont="1" applyFill="1" applyBorder="1" applyAlignment="1">
      <alignment vertical="center"/>
    </xf>
    <xf numFmtId="165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5" fontId="0" fillId="2" borderId="29" xfId="1" applyFont="1" applyFill="1" applyBorder="1" applyAlignment="1" applyProtection="1">
      <alignment horizontal="center" vertical="center"/>
    </xf>
    <xf numFmtId="165" fontId="0" fillId="2" borderId="6" xfId="1" applyFont="1" applyFill="1" applyBorder="1" applyAlignment="1" applyProtection="1">
      <alignment horizontal="center" vertical="center"/>
    </xf>
    <xf numFmtId="165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2" borderId="29" xfId="1" applyFont="1" applyFill="1" applyBorder="1" applyAlignment="1" applyProtection="1">
      <alignment horizontal="center" vertical="center" wrapText="1"/>
    </xf>
    <xf numFmtId="165" fontId="0" fillId="2" borderId="6" xfId="1" applyFont="1" applyFill="1" applyBorder="1" applyAlignment="1" applyProtection="1">
      <alignment horizontal="center" vertical="center" wrapText="1"/>
    </xf>
    <xf numFmtId="165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7" fontId="11" fillId="0" borderId="14" xfId="0" applyNumberFormat="1" applyFont="1" applyBorder="1" applyAlignment="1">
      <alignment horizontal="center" vertical="center"/>
    </xf>
    <xf numFmtId="167" fontId="11" fillId="0" borderId="22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9" xfId="0" applyNumberFormat="1" applyFont="1" applyBorder="1" applyAlignment="1">
      <alignment horizontal="center" vertical="center"/>
    </xf>
    <xf numFmtId="167" fontId="11" fillId="0" borderId="12" xfId="0" applyNumberFormat="1" applyFont="1" applyBorder="1" applyAlignment="1">
      <alignment horizontal="center" vertical="center"/>
    </xf>
    <xf numFmtId="167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8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7" fontId="28" fillId="2" borderId="17" xfId="0" applyNumberFormat="1" applyFont="1" applyFill="1" applyBorder="1" applyAlignment="1">
      <alignment horizontal="center" vertical="center"/>
    </xf>
    <xf numFmtId="167" fontId="28" fillId="2" borderId="13" xfId="0" applyNumberFormat="1" applyFont="1" applyFill="1" applyBorder="1" applyAlignment="1">
      <alignment horizontal="center" vertical="center"/>
    </xf>
    <xf numFmtId="167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8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>
      <calculatedColumnFormula>'Item 1'!$O$19</calculatedColumnFormula>
    </tableColumn>
    <tableColumn id="6" xr3:uid="{72E282F9-985D-4BC5-A2B2-81B07211FCB6}" name="Valor Total" dataDxfId="4254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/>
    <tableColumn id="12" xr3:uid="{B41B0688-CE73-40B0-9878-64D1478DEDA5}" name="Preço Unitário Atualizado" dataDxfId="4235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>
      <calculatedColumnFormula>IF($U$44="Não","",IF($J32="C",G32*(1+K32),""))</calculatedColumnFormula>
    </tableColumn>
    <tableColumn id="7" xr3:uid="{CF4D5366-491D-4CAA-A8DB-0102E6B96A2D}" name="Média dos Demais" dataDxfId="4223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/>
    <tableColumn id="12" xr3:uid="{1B80BC5D-8ED9-443C-BEA5-6677C4FC0FB4}" name="Preço Unitário Atualizado" dataDxfId="4197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>
      <calculatedColumnFormula>IF($U$44="Não","",IF($J32="C",G32*(1+K32),""))</calculatedColumnFormula>
    </tableColumn>
    <tableColumn id="7" xr3:uid="{9400A15A-D733-4472-9D56-F5BB1241966D}" name="Média dos Demais" dataDxfId="4185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/>
    <tableColumn id="12" xr3:uid="{18B78CBA-53AB-4DC8-93DE-86366237C360}" name="Preço Unitário Atualizado" dataDxfId="4159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>
      <calculatedColumnFormula>IF($U$44="Não","",IF($J32="C",G32*(1+K32),""))</calculatedColumnFormula>
    </tableColumn>
    <tableColumn id="7" xr3:uid="{24BE5430-62EB-430F-A399-14EB618D3BC4}" name="Média dos Demais" dataDxfId="4147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/>
    <tableColumn id="12" xr3:uid="{E35C3983-7BE6-4054-801C-4B993ADA66F2}" name="Preço Unitário Atualizado" dataDxfId="4121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>
      <calculatedColumnFormula>IF($U$44="Não","",IF($J32="C",G32*(1+K32),""))</calculatedColumnFormula>
    </tableColumn>
    <tableColumn id="7" xr3:uid="{402371D4-E5E6-4911-B61F-F2F141D4AB46}" name="Média dos Demais" dataDxfId="4109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/>
    <tableColumn id="12" xr3:uid="{9C15F58F-300F-4C9B-AF08-2598E390253D}" name="Preço Unitário Atualizado" dataDxfId="4083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>
      <calculatedColumnFormula>IF($U$44="Não","",IF($J32="C",G32*(1+K32),""))</calculatedColumnFormula>
    </tableColumn>
    <tableColumn id="7" xr3:uid="{1430868E-E8C3-4696-93D3-F76089AA7425}" name="Média dos Demais" dataDxfId="4071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/>
    <tableColumn id="12" xr3:uid="{2B55C234-A9E2-49BF-B6B3-0D458FCBEE52}" name="Preço Unitário Atualizado" dataDxfId="4045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>
      <calculatedColumnFormula>IF($U$44="Não","",IF($J32="C",G32*(1+K32),""))</calculatedColumnFormula>
    </tableColumn>
    <tableColumn id="7" xr3:uid="{93EF6AD8-F619-47C5-8BCF-5B7C5D6E3505}" name="Média dos Demais" dataDxfId="4033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/>
    <tableColumn id="12" xr3:uid="{1C94F668-9F2E-400D-9B3C-700CA38E274C}" name="Preço Unitário Atualizado" dataDxfId="4007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>
      <calculatedColumnFormula>IF($U$44="Não","",IF($J32="C",G32*(1+K32),""))</calculatedColumnFormula>
    </tableColumn>
    <tableColumn id="7" xr3:uid="{3DC663DE-AA5E-4C61-8F2F-AEFDAD9187E3}" name="Média dos Demais" dataDxfId="3995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/>
    <tableColumn id="12" xr3:uid="{D8F5F5CF-0B0B-4CBE-9332-50C308F4D957}" name="Preço Unitário Atualizado" dataDxfId="3969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>
      <calculatedColumnFormula>IF($U$44="Não","",IF($J32="C",G32*(1+K32),""))</calculatedColumnFormula>
    </tableColumn>
    <tableColumn id="7" xr3:uid="{AC1217F9-4EE5-4982-A970-6E7CEF302988}" name="Média dos Demais" dataDxfId="3957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/>
    <tableColumn id="12" xr3:uid="{61408245-6363-4994-AF4D-15B7727BD666}" name="Preço Unitário Atualizado" dataDxfId="3931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>
      <calculatedColumnFormula>IF($U$44="Não","",IF($J32="C",G32*(1+K32),""))</calculatedColumnFormula>
    </tableColumn>
    <tableColumn id="7" xr3:uid="{7F672DC1-6F23-457B-A043-36D0B5B6A639}" name="Média dos Demais" dataDxfId="3919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/>
    <tableColumn id="12" xr3:uid="{AD46F4E6-998F-44A2-AB56-F190939BE804}" name="Preço Unitário Atualizado" dataDxfId="3893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>
      <calculatedColumnFormula>IF($U$44="Não","",IF($J32="C",G32*(1+K32),""))</calculatedColumnFormula>
    </tableColumn>
    <tableColumn id="7" xr3:uid="{7B95AE98-8C8F-41E4-BFDE-BD71F88907CC}" name="Média dos Demais" dataDxfId="3881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/>
    <tableColumn id="12" xr3:uid="{A25662C4-8807-45B6-9CE5-C98C3D9BC721}" name="Preço Unitário Atualizado" dataDxfId="3855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>
      <calculatedColumnFormula>IF($U$44="Não","",IF($J32="C",G32*(1+K32),""))</calculatedColumnFormula>
    </tableColumn>
    <tableColumn id="7" xr3:uid="{008C8129-101C-4804-905C-A087B2036C09}" name="Média dos Demais" dataDxfId="3843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/>
    <tableColumn id="12" xr3:uid="{F3581AE0-D739-4BCF-B171-23593C34B102}" name="Preço Unitário Atualizado" dataDxfId="3817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>
      <calculatedColumnFormula>IF($U$44="Não","",IF($J32="C",G32*(1+K32),""))</calculatedColumnFormula>
    </tableColumn>
    <tableColumn id="7" xr3:uid="{A5D06E28-9A93-4998-BE53-5942B8214C4F}" name="Média dos Demais" dataDxfId="3805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/>
    <tableColumn id="12" xr3:uid="{6C81C8B2-65AD-46BD-90A0-7F25EE610699}" name="Preço Unitário Atualizado" dataDxfId="3779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>
      <calculatedColumnFormula>IF($U$44="Não","",IF($J32="C",G32*(1+K32),""))</calculatedColumnFormula>
    </tableColumn>
    <tableColumn id="7" xr3:uid="{FC38B9F1-9CD1-4A0A-8B89-A5F65138CB30}" name="Média dos Demais" dataDxfId="3767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/>
    <tableColumn id="12" xr3:uid="{33E2EF42-156F-41EA-9D47-2C21257FC2A6}" name="Preço Unitário Atualizado" dataDxfId="3741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>
      <calculatedColumnFormula>IF($U$44="Não","",IF($J32="C",G32*(1+K32),""))</calculatedColumnFormula>
    </tableColumn>
    <tableColumn id="7" xr3:uid="{3F5C576A-9307-485E-B18E-987F84D14678}" name="Média dos Demais" dataDxfId="3729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/>
    <tableColumn id="12" xr3:uid="{55BA2D24-45EB-4682-BFA7-A81540C7AB98}" name="Preço Unitário Atualizado" dataDxfId="3703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>
      <calculatedColumnFormula>IF($U$44="Não","",IF($J32="C",G32*(1+K32),""))</calculatedColumnFormula>
    </tableColumn>
    <tableColumn id="7" xr3:uid="{F6F93785-94F1-4820-B765-0638F36B9D4D}" name="Média dos Demais" dataDxfId="3691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/>
    <tableColumn id="12" xr3:uid="{BFF3103B-7A36-4F26-9B9B-71D0D55D6D63}" name="Preço Unitário Atualizado" dataDxfId="3665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>
      <calculatedColumnFormula>IF($U$44="Não","",IF($J32="C",G32*(1+K32),""))</calculatedColumnFormula>
    </tableColumn>
    <tableColumn id="7" xr3:uid="{30F7FD7A-967E-40D4-B756-E8FD7B509D94}" name="Média dos Demais" dataDxfId="3653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/>
    <tableColumn id="12" xr3:uid="{D1292ED3-DD8A-48FA-A5AA-774A366A8B2C}" name="Preço Unitário Atualizado" dataDxfId="3627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>
      <calculatedColumnFormula>IF($U$44="Não","",IF($J32="C",G32*(1+K32),""))</calculatedColumnFormula>
    </tableColumn>
    <tableColumn id="7" xr3:uid="{90A64208-B8B8-464B-81DD-5694C2A5E5F9}" name="Média dos Demais" dataDxfId="3615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/>
    <tableColumn id="12" xr3:uid="{0B3571EC-32D6-451B-837E-218AFAEAC12C}" name="Preço Unitário Atualizado" dataDxfId="3589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>
      <calculatedColumnFormula>IF($U$44="Não","",IF($J32="C",G32*(1+K32),""))</calculatedColumnFormula>
    </tableColumn>
    <tableColumn id="7" xr3:uid="{FC269563-34D5-4B20-A074-1E25F41801FF}" name="Média dos Demais" dataDxfId="3577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/>
    <tableColumn id="12" xr3:uid="{454D2B6B-3A4F-4A9D-84A0-F1FA5E88A12D}" name="Preço Unitário Atualizado" dataDxfId="3551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>
      <calculatedColumnFormula>IF($U$44="Não","",IF($J32="C",G32*(1+K32),""))</calculatedColumnFormula>
    </tableColumn>
    <tableColumn id="7" xr3:uid="{E4B19CDD-C38E-4AE7-83E7-3FD5E99664E4}" name="Média dos Demais" dataDxfId="3539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/>
    <tableColumn id="12" xr3:uid="{0EEE73A5-5A68-4583-8805-14F1936AA47F}" name="Preço Unitário Atualizado" dataDxfId="3513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>
      <calculatedColumnFormula>IF($U$44="Não","",IF($J32="C",G32*(1+K32),""))</calculatedColumnFormula>
    </tableColumn>
    <tableColumn id="7" xr3:uid="{B6D5EE63-3CCF-4822-BE55-899A19B5DA18}" name="Média dos Demais" dataDxfId="3501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/>
    <tableColumn id="12" xr3:uid="{D25FF4D9-29FC-41E8-B80D-3BB99DF5B44D}" name="Preço Unitário Atualizado" dataDxfId="3475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>
      <calculatedColumnFormula>IF($U$44="Não","",IF($J32="C",G32*(1+K32),""))</calculatedColumnFormula>
    </tableColumn>
    <tableColumn id="7" xr3:uid="{EFCCB13D-6355-40EE-B655-00D315338966}" name="Média dos Demais" dataDxfId="3463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/>
    <tableColumn id="12" xr3:uid="{B2FB0341-EDA6-4F5F-A760-0102298E1773}" name="Preço Unitário Atualizado" dataDxfId="3437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>
      <calculatedColumnFormula>IF($U$44="Não","",IF($J32="C",G32*(1+K32),""))</calculatedColumnFormula>
    </tableColumn>
    <tableColumn id="7" xr3:uid="{7D579CD2-5FA0-4E1C-858C-A167E3D50D5F}" name="Média dos Demais" dataDxfId="3425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/>
    <tableColumn id="12" xr3:uid="{91690BFA-A8E0-4ACB-9119-8F98FC06AE6B}" name="Preço Unitário Atualizado" dataDxfId="3399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>
      <calculatedColumnFormula>IF($U$44="Não","",IF($J32="C",G32*(1+K32),""))</calculatedColumnFormula>
    </tableColumn>
    <tableColumn id="7" xr3:uid="{0206A21B-8F77-403B-8E67-896807D7C906}" name="Média dos Demais" dataDxfId="3387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/>
    <tableColumn id="12" xr3:uid="{B6559060-5BAC-40CC-B5F2-816940EEBD36}" name="Preço Unitário Atualizado" dataDxfId="3361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>
      <calculatedColumnFormula>IF($U$44="Não","",IF($J32="C",G32*(1+K32),""))</calculatedColumnFormula>
    </tableColumn>
    <tableColumn id="7" xr3:uid="{04E13FF5-2774-4BD6-B0EC-3228C6259F27}" name="Média dos Demais" dataDxfId="3349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/>
    <tableColumn id="12" xr3:uid="{DCC9629E-1483-4250-A9F9-15F137141FD1}" name="Preço Unitário Atualizado" dataDxfId="3323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>
      <calculatedColumnFormula>IF($U$44="Não","",IF($J32="C",G32*(1+K32),""))</calculatedColumnFormula>
    </tableColumn>
    <tableColumn id="7" xr3:uid="{43EB394D-E7A5-4DFE-996A-33454C53C036}" name="Média dos Demais" dataDxfId="3311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/>
    <tableColumn id="12" xr3:uid="{83948370-E6D3-41B7-811B-DC5D6AF2DD5C}" name="Preço Unitário Atualizado" dataDxfId="3285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>
      <calculatedColumnFormula>IF($U$44="Não","",IF($J32="C",G32*(1+K32),""))</calculatedColumnFormula>
    </tableColumn>
    <tableColumn id="7" xr3:uid="{65A9983F-17E6-4670-AACF-A82D064B23EE}" name="Média dos Demais" dataDxfId="3273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/>
    <tableColumn id="12" xr3:uid="{53609A5F-0B83-4145-BDDD-6170FF1ACE49}" name="Preço Unitário Atualizado" dataDxfId="3247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>
      <calculatedColumnFormula>IF($U$44="Não","",IF($J32="C",G32*(1+K32),""))</calculatedColumnFormula>
    </tableColumn>
    <tableColumn id="7" xr3:uid="{F955312D-1E6D-445F-8221-490E48662FC0}" name="Média dos Demais" dataDxfId="3235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/>
    <tableColumn id="12" xr3:uid="{9C205CFA-F671-457E-910F-B917D33C75D9}" name="Preço Unitário Atualizado" dataDxfId="3209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>
      <calculatedColumnFormula>IF($U$44="Não","",IF($J32="C",G32*(1+K32),""))</calculatedColumnFormula>
    </tableColumn>
    <tableColumn id="7" xr3:uid="{74A6D2F0-E92F-4E1C-8DCA-43B656DD8B70}" name="Média dos Demais" dataDxfId="3197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/>
    <tableColumn id="12" xr3:uid="{8D2E60A4-97D4-4E66-92D9-05C235978666}" name="Preço Unitário Atualizado" dataDxfId="3171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>
      <calculatedColumnFormula>IF($U$44="Não","",IF($J32="C",G32*(1+K32),""))</calculatedColumnFormula>
    </tableColumn>
    <tableColumn id="7" xr3:uid="{F81FF136-C1A1-461A-9AD1-13FCF6A284F2}" name="Média dos Demais" dataDxfId="3159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/>
    <tableColumn id="12" xr3:uid="{848FEBDA-C1D7-4504-B1DC-1A79BEF40F45}" name="Preço Unitário Atualizado" dataDxfId="313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>
      <calculatedColumnFormula>IF($U$44="Não","",IF($J32="C",G32*(1+K32),""))</calculatedColumnFormula>
    </tableColumn>
    <tableColumn id="7" xr3:uid="{71F35D29-E6F7-40FC-AD64-EF2507F83BB3}" name="Média dos Demais" dataDxfId="312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/>
    <tableColumn id="12" xr3:uid="{88B9D2AB-EC42-474E-BA66-6D4B0ACF3975}" name="Preço Unitário Atualizado" dataDxfId="3095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>
      <calculatedColumnFormula>IF($U$44="Não","",IF($J32="C",G32*(1+K32),""))</calculatedColumnFormula>
    </tableColumn>
    <tableColumn id="7" xr3:uid="{76346380-AB14-43DE-8D14-80AC9F1F0665}" name="Média dos Demais" dataDxfId="3083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/>
    <tableColumn id="12" xr3:uid="{C5B6234B-3182-487C-B4ED-2B59D68BD497}" name="Preço Unitário Atualizado" dataDxfId="3057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>
      <calculatedColumnFormula>IF($U$44="Não","",IF($J32="C",G32*(1+K32),""))</calculatedColumnFormula>
    </tableColumn>
    <tableColumn id="7" xr3:uid="{D8FA6D81-393A-4B3E-8C00-E56CD2215D46}" name="Média dos Demais" dataDxfId="3045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/>
    <tableColumn id="12" xr3:uid="{964D02A3-9DEC-4F16-AF8F-F637FA925F3C}" name="Preço Unitário Atualizado" dataDxfId="3019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>
      <calculatedColumnFormula>IF($U$44="Não","",IF($J32="C",G32*(1+K32),""))</calculatedColumnFormula>
    </tableColumn>
    <tableColumn id="7" xr3:uid="{0EDA4F47-97EA-4069-8F68-C4E9723214E9}" name="Média dos Demais" dataDxfId="3007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/>
    <tableColumn id="12" xr3:uid="{DC3F7960-301A-4A61-922F-617984F5E879}" name="Preço Unitário Atualizado" dataDxfId="2981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>
      <calculatedColumnFormula>IF($U$44="Não","",IF($J32="C",G32*(1+K32),""))</calculatedColumnFormula>
    </tableColumn>
    <tableColumn id="7" xr3:uid="{740FD836-E4BD-45FD-9F58-A9D31E84DC86}" name="Média dos Demais" dataDxfId="2969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/>
    <tableColumn id="12" xr3:uid="{19EB7CBB-7DCD-47B4-9340-C3C45049C692}" name="Preço Unitário Atualizado" dataDxfId="2943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>
      <calculatedColumnFormula>IF($U$44="Não","",IF($J32="C",G32*(1+K32),""))</calculatedColumnFormula>
    </tableColumn>
    <tableColumn id="7" xr3:uid="{CAF1134C-01BF-4032-853C-A202CC00EBF3}" name="Média dos Demais" dataDxfId="2931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/>
    <tableColumn id="12" xr3:uid="{7F5201BE-BE14-4F4E-B391-5F2D08DB4536}" name="Preço Unitário Atualizado" dataDxfId="2905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>
      <calculatedColumnFormula>IF($U$44="Não","",IF($J32="C",G32*(1+K32),""))</calculatedColumnFormula>
    </tableColumn>
    <tableColumn id="7" xr3:uid="{B7536519-77A5-4FAD-8FB6-2CB0A9224333}" name="Média dos Demais" dataDxfId="2893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/>
    <tableColumn id="12" xr3:uid="{E9F74E2B-0E97-4468-A4B9-137928ECBDF5}" name="Preço Unitário Atualizado" dataDxfId="2867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>
      <calculatedColumnFormula>IF($U$44="Não","",IF($J32="C",G32*(1+K32),""))</calculatedColumnFormula>
    </tableColumn>
    <tableColumn id="7" xr3:uid="{7320A095-E2FE-4F9E-A80B-7446F70CC108}" name="Média dos Demais" dataDxfId="2855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/>
    <tableColumn id="12" xr3:uid="{A8946740-69DE-40E8-8DF5-3F023EBEDC88}" name="Preço Unitário Atualizado" dataDxfId="2829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>
      <calculatedColumnFormula>IF($U$44="Não","",IF($J32="C",G32*(1+K32),""))</calculatedColumnFormula>
    </tableColumn>
    <tableColumn id="7" xr3:uid="{DBCCEB92-7BFC-4BD4-939A-7091D6B724A6}" name="Média dos Demais" dataDxfId="2817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/>
    <tableColumn id="12" xr3:uid="{EB434D2C-A26B-4817-BA38-81B7F2C5AD55}" name="Preço Unitário Atualizado" dataDxfId="2791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>
      <calculatedColumnFormula>IF($U$44="Não","",IF($J32="C",G32*(1+K32),""))</calculatedColumnFormula>
    </tableColumn>
    <tableColumn id="7" xr3:uid="{9DE23047-2F9C-4569-8955-6290193D10A5}" name="Média dos Demais" dataDxfId="2779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/>
    <tableColumn id="12" xr3:uid="{07B9DB67-A7FF-4C22-93CB-69633945F21A}" name="Preço Unitário Atualizado" dataDxfId="275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>
      <calculatedColumnFormula>IF($U$44="Não","",IF($J32="C",G32*(1+K32),""))</calculatedColumnFormula>
    </tableColumn>
    <tableColumn id="7" xr3:uid="{6B419D04-7F25-4577-BD64-E258858B7607}" name="Média dos Demais" dataDxfId="274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/>
    <tableColumn id="12" xr3:uid="{23968474-9940-4EA7-B680-8C1BDA62BC00}" name="Preço Unitário Atualizado" dataDxfId="2715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>
      <calculatedColumnFormula>IF($U$44="Não","",IF($J32="C",G32*(1+K32),""))</calculatedColumnFormula>
    </tableColumn>
    <tableColumn id="7" xr3:uid="{D5F0FAD5-7F2E-4B33-9C8F-744C0B142077}" name="Média dos Demais" dataDxfId="2703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/>
    <tableColumn id="12" xr3:uid="{4BF02D00-AF0A-4143-8E9C-E3CA89E31363}" name="Preço Unitário Atualizado" dataDxfId="2677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>
      <calculatedColumnFormula>IF($U$44="Não","",IF($J32="C",G32*(1+K32),""))</calculatedColumnFormula>
    </tableColumn>
    <tableColumn id="7" xr3:uid="{6BBB534C-72EF-4AF9-AE4A-2B57FB0AEE46}" name="Média dos Demais" dataDxfId="2665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/>
    <tableColumn id="12" xr3:uid="{6730D9F6-1013-4182-9A19-B4A2F4744945}" name="Preço Unitário Atualizado" dataDxfId="2639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>
      <calculatedColumnFormula>IF($U$44="Não","",IF($J32="C",G32*(1+K32),""))</calculatedColumnFormula>
    </tableColumn>
    <tableColumn id="7" xr3:uid="{A7308FA6-675E-4E35-A32A-998C69D0F625}" name="Média dos Demais" dataDxfId="2627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/>
    <tableColumn id="12" xr3:uid="{A735D138-6E9E-4857-AA53-9FBEC4A6B370}" name="Preço Unitário Atualizado" dataDxfId="2601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>
      <calculatedColumnFormula>IF($U$44="Não","",IF($J32="C",G32*(1+K32),""))</calculatedColumnFormula>
    </tableColumn>
    <tableColumn id="7" xr3:uid="{54FC04F7-7000-438E-8B4C-07AB2D51C09F}" name="Média dos Demais" dataDxfId="2589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/>
    <tableColumn id="12" xr3:uid="{F897BDA0-EE4E-4FA6-B46A-79CB669D3E69}" name="Preço Unitário Atualizado" dataDxfId="2563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>
      <calculatedColumnFormula>IF($U$44="Não","",IF($J32="C",G32*(1+K32),""))</calculatedColumnFormula>
    </tableColumn>
    <tableColumn id="7" xr3:uid="{982C6833-7DFF-4CF3-B5D6-3D0611B25775}" name="Média dos Demais" dataDxfId="2551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/>
    <tableColumn id="12" xr3:uid="{61467746-65DF-47B6-BF47-BBD1627CF82F}" name="Preço Unitário Atualizado" dataDxfId="2525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>
      <calculatedColumnFormula>IF($U$44="Não","",IF($J32="C",G32*(1+K32),""))</calculatedColumnFormula>
    </tableColumn>
    <tableColumn id="7" xr3:uid="{7F2F0EA1-C8DF-49C6-908B-8D5FCD435D29}" name="Média dos Demais" dataDxfId="2513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/>
    <tableColumn id="12" xr3:uid="{136423A0-4875-4F93-A75C-758D189C3C3E}" name="Preço Unitário Atualizado" dataDxfId="2487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>
      <calculatedColumnFormula>IF($U$44="Não","",IF($J32="C",G32*(1+K32),""))</calculatedColumnFormula>
    </tableColumn>
    <tableColumn id="7" xr3:uid="{7A2EC770-D37B-4849-BD31-70C06F42D2D1}" name="Média dos Demais" dataDxfId="2475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/>
    <tableColumn id="12" xr3:uid="{871BEF3E-D08A-4B67-93D0-E25A140F7261}" name="Preço Unitário Atualizado" dataDxfId="2449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>
      <calculatedColumnFormula>IF($U$44="Não","",IF($J32="C",G32*(1+K32),""))</calculatedColumnFormula>
    </tableColumn>
    <tableColumn id="7" xr3:uid="{1B25CB9C-FC02-42A0-9469-915B865D2507}" name="Média dos Demais" dataDxfId="2437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/>
    <tableColumn id="12" xr3:uid="{D24332D3-DBB5-4CC9-A5E7-D575922F9ACF}" name="Preço Unitário Atualizado" dataDxfId="2411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>
      <calculatedColumnFormula>IF($U$44="Não","",IF($J32="C",G32*(1+K32),""))</calculatedColumnFormula>
    </tableColumn>
    <tableColumn id="7" xr3:uid="{415EED3D-9088-47BD-AFE8-41F0194BCC0D}" name="Média dos Demais" dataDxfId="2399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/>
    <tableColumn id="12" xr3:uid="{2AFB6B6C-4099-4DF0-BDED-5C0019F94ECA}" name="Preço Unitário Atualizado" dataDxfId="237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>
      <calculatedColumnFormula>IF($U$44="Não","",IF($J32="C",G32*(1+K32),""))</calculatedColumnFormula>
    </tableColumn>
    <tableColumn id="7" xr3:uid="{EC62B357-04E2-44CC-ACF1-0DF068D3EDD3}" name="Média dos Demais" dataDxfId="236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4.4" x14ac:dyDescent="0.3"/>
  <cols>
    <col min="1" max="1" width="5.6640625" customWidth="1"/>
    <col min="2" max="2" width="2.6640625" customWidth="1"/>
    <col min="3" max="12" width="9.109375" customWidth="1"/>
    <col min="13" max="13" width="11.88671875" customWidth="1"/>
    <col min="14" max="14" width="2.6640625" customWidth="1"/>
    <col min="15" max="15" width="5.6640625" customWidth="1"/>
    <col min="16" max="16" width="2.6640625" customWidth="1"/>
    <col min="17" max="27" width="9.109375" customWidth="1"/>
    <col min="28" max="28" width="2.6640625" customWidth="1"/>
    <col min="29" max="29" width="9.109375" customWidth="1"/>
    <col min="30" max="16384" width="9.109375" hidden="1"/>
  </cols>
  <sheetData>
    <row r="1" spans="1:29" ht="1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3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3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" x14ac:dyDescent="0.3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3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" customHeight="1" x14ac:dyDescent="0.3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" customHeight="1" x14ac:dyDescent="0.35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 x14ac:dyDescent="0.3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" customHeight="1" x14ac:dyDescent="0.35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 x14ac:dyDescent="0.3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" customHeight="1" x14ac:dyDescent="0.3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" customHeight="1" x14ac:dyDescent="0.35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" customHeight="1" x14ac:dyDescent="0.3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 x14ac:dyDescent="0.3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 x14ac:dyDescent="0.35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" customHeight="1" thickBot="1" x14ac:dyDescent="0.35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 x14ac:dyDescent="0.3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00000000000006" customHeight="1" x14ac:dyDescent="0.3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 x14ac:dyDescent="0.3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 x14ac:dyDescent="0.3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 x14ac:dyDescent="0.35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3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3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3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 x14ac:dyDescent="0.3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 x14ac:dyDescent="0.3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 x14ac:dyDescent="0.3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4" x14ac:dyDescent="0.3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3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 x14ac:dyDescent="0.3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 x14ac:dyDescent="0.3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 x14ac:dyDescent="0.3">
      <c r="B32" s="30"/>
      <c r="N32" s="31"/>
    </row>
    <row r="33" spans="2:14" x14ac:dyDescent="0.3">
      <c r="B33" s="22"/>
      <c r="N33" s="21"/>
    </row>
    <row r="34" spans="2:14" x14ac:dyDescent="0.3">
      <c r="B34" s="22"/>
      <c r="N34" s="21"/>
    </row>
    <row r="35" spans="2:14" ht="82.5" customHeight="1" thickBot="1" x14ac:dyDescent="0.35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zoomScale="80" zoomScaleNormal="80" workbookViewId="0">
      <selection activeCell="H11" sqref="H11:I13"/>
    </sheetView>
  </sheetViews>
  <sheetFormatPr defaultColWidth="0" defaultRowHeight="14.4" zeroHeight="1" x14ac:dyDescent="0.3"/>
  <cols>
    <col min="1" max="2" width="3.6640625" customWidth="1"/>
    <col min="3" max="3" width="9.109375" customWidth="1"/>
    <col min="4" max="4" width="7.33203125" customWidth="1"/>
    <col min="5" max="5" width="69.33203125" customWidth="1"/>
    <col min="6" max="6" width="45.109375" customWidth="1"/>
    <col min="7" max="8" width="20.6640625" customWidth="1"/>
    <col min="9" max="9" width="29.44140625" bestFit="1" customWidth="1"/>
    <col min="10" max="10" width="8.33203125" customWidth="1"/>
    <col min="11" max="11" width="32.44140625" customWidth="1"/>
    <col min="12" max="12" width="24.88671875" customWidth="1"/>
    <col min="13" max="13" width="3.6640625" customWidth="1"/>
    <col min="14" max="14" width="3.6640625" style="1" customWidth="1"/>
    <col min="15" max="16384" width="17.88671875" hidden="1"/>
  </cols>
  <sheetData>
    <row r="1" spans="1:13" s="1" customFormat="1" ht="15" thickBot="1" x14ac:dyDescent="0.35"/>
    <row r="2" spans="1:13" s="1" customFormat="1" x14ac:dyDescent="0.3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5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" x14ac:dyDescent="0.3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" x14ac:dyDescent="0.3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" x14ac:dyDescent="0.3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" x14ac:dyDescent="0.3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" x14ac:dyDescent="0.3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3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3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 x14ac:dyDescent="0.35">
      <c r="A11" s="1"/>
      <c r="B11" s="7"/>
      <c r="C11" s="1"/>
      <c r="D11" s="201" t="s">
        <v>178</v>
      </c>
      <c r="E11" s="202"/>
      <c r="F11" s="23">
        <v>7989</v>
      </c>
      <c r="G11" s="175"/>
      <c r="H11" s="210">
        <v>46087</v>
      </c>
      <c r="I11" s="211"/>
      <c r="J11" s="176"/>
      <c r="K11" s="204">
        <f>SUM(I19:I68)</f>
        <v>82960.399999999994</v>
      </c>
      <c r="L11" s="205"/>
      <c r="M11" s="4"/>
    </row>
    <row r="12" spans="1:13" ht="18.75" customHeight="1" x14ac:dyDescent="0.35">
      <c r="A12" s="1"/>
      <c r="B12" s="7"/>
      <c r="C12" s="1"/>
      <c r="D12" s="201"/>
      <c r="E12" s="202"/>
      <c r="F12" s="23"/>
      <c r="G12" s="175"/>
      <c r="H12" s="212"/>
      <c r="I12" s="213"/>
      <c r="J12" s="177"/>
      <c r="K12" s="206"/>
      <c r="L12" s="207"/>
      <c r="M12" s="4"/>
    </row>
    <row r="13" spans="1:13" ht="18.75" customHeight="1" x14ac:dyDescent="0.35">
      <c r="A13" s="1"/>
      <c r="B13" s="7"/>
      <c r="C13" s="1"/>
      <c r="D13" s="201"/>
      <c r="E13" s="202"/>
      <c r="F13" s="23"/>
      <c r="G13" s="175"/>
      <c r="H13" s="214"/>
      <c r="I13" s="215"/>
      <c r="J13" s="177"/>
      <c r="K13" s="208"/>
      <c r="L13" s="209"/>
      <c r="M13" s="4"/>
    </row>
    <row r="14" spans="1:13" x14ac:dyDescent="0.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3">
      <c r="A15" s="1"/>
      <c r="B15" s="7"/>
      <c r="C15" s="1"/>
      <c r="D15" s="198" t="s">
        <v>37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 x14ac:dyDescent="0.3">
      <c r="A16" s="1"/>
      <c r="B16" s="7"/>
      <c r="C16" s="1"/>
      <c r="D16" s="193"/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 x14ac:dyDescent="0.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3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4" t="s">
        <v>44</v>
      </c>
      <c r="L18" s="195"/>
      <c r="M18" s="4"/>
    </row>
    <row r="19" spans="1:13" ht="20.100000000000001" customHeight="1" x14ac:dyDescent="0.3">
      <c r="A19" s="1"/>
      <c r="B19" s="7"/>
      <c r="C19" s="1"/>
      <c r="D19" s="36">
        <v>1</v>
      </c>
      <c r="E19" s="44" t="str">
        <f>'Item 1'!$C$16</f>
        <v>Lona plástica. Medidas: 4m x 50m (+/- 10%). Micragem: 100 micras (+/- 10%). Cor: azul</v>
      </c>
      <c r="F19" s="45" t="str">
        <f>'Item 1'!$F$19</f>
        <v>Unidade</v>
      </c>
      <c r="G19" s="45">
        <f>'Item 1'!$C$19</f>
        <v>60</v>
      </c>
      <c r="H19" s="178">
        <f>'Item 1'!$O$19</f>
        <v>363.46</v>
      </c>
      <c r="I19" s="178">
        <f t="shared" ref="I19" si="0">G19*H19</f>
        <v>21807.599999999999</v>
      </c>
      <c r="J19" s="53"/>
      <c r="K19" s="196"/>
      <c r="L19" s="197"/>
      <c r="M19" s="4"/>
    </row>
    <row r="20" spans="1:13" ht="20.100000000000001" customHeight="1" x14ac:dyDescent="0.3">
      <c r="A20" s="1"/>
      <c r="B20" s="7"/>
      <c r="C20" s="1"/>
      <c r="D20" s="36">
        <v>2</v>
      </c>
      <c r="E20" s="44" t="str">
        <f>'Item 2'!$C$16</f>
        <v>Lona plástica. Medidas: 4m x 100m (+/- 10%). Micragem: 100 micras (+/- 10%). Cor: azul</v>
      </c>
      <c r="F20" s="45" t="str">
        <f>'Item 2'!$F$19</f>
        <v>unidade</v>
      </c>
      <c r="G20" s="45">
        <f>'Item 2'!$C$19</f>
        <v>60</v>
      </c>
      <c r="H20" s="178">
        <f>'Item 2'!$O$19</f>
        <v>503.63</v>
      </c>
      <c r="I20" s="178">
        <f t="shared" ref="I20:I68" si="1">G20*H20</f>
        <v>30217.8</v>
      </c>
      <c r="J20" s="53"/>
      <c r="K20" s="196"/>
      <c r="L20" s="197"/>
      <c r="M20" s="4"/>
    </row>
    <row r="21" spans="1:13" ht="20.100000000000001" customHeight="1" x14ac:dyDescent="0.3">
      <c r="A21" s="1"/>
      <c r="B21" s="7"/>
      <c r="C21" s="1"/>
      <c r="D21" s="36">
        <v>3</v>
      </c>
      <c r="E21" s="44" t="str">
        <f>'Item 3'!$C$16</f>
        <v>Filme stretch 50 cm x 3Kg, uso manual, medidas: 500 x 0.025 x 3, peso bruto da bobina: 4Kg. Marca de referência: THR</v>
      </c>
      <c r="F21" s="45" t="str">
        <f>'Item 3'!$F$19</f>
        <v>unidade</v>
      </c>
      <c r="G21" s="45">
        <f>'Item 3'!$C$19</f>
        <v>500</v>
      </c>
      <c r="H21" s="178">
        <f>'Item 3'!$O$19</f>
        <v>61.87</v>
      </c>
      <c r="I21" s="178">
        <f t="shared" si="1"/>
        <v>30935</v>
      </c>
      <c r="J21" s="53"/>
      <c r="K21" s="196"/>
      <c r="L21" s="197"/>
      <c r="M21" s="4"/>
    </row>
    <row r="22" spans="1:13" ht="20.100000000000001" customHeight="1" x14ac:dyDescent="0.3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3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3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3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3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3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3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3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3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3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3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3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3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3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3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3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3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3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3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3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3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3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3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3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3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3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3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3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3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3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3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3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3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3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3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3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3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3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3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3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3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3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3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3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3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3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3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5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3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4.4" x14ac:dyDescent="0.3"/>
  <cols>
    <col min="1" max="1" width="11" bestFit="1" customWidth="1"/>
    <col min="3" max="3" width="79.88671875" bestFit="1" customWidth="1"/>
    <col min="5" max="5" width="58.44140625" customWidth="1"/>
  </cols>
  <sheetData>
    <row r="1" spans="1:6" x14ac:dyDescent="0.3">
      <c r="A1" s="8" t="s">
        <v>47</v>
      </c>
      <c r="E1" s="8"/>
    </row>
    <row r="2" spans="1:6" x14ac:dyDescent="0.3">
      <c r="A2" s="8">
        <v>0.25</v>
      </c>
      <c r="D2" s="9"/>
      <c r="E2" s="8"/>
    </row>
    <row r="3" spans="1:6" x14ac:dyDescent="0.3">
      <c r="C3" s="9"/>
      <c r="D3" s="9"/>
      <c r="E3" s="8"/>
    </row>
    <row r="4" spans="1:6" x14ac:dyDescent="0.3">
      <c r="C4" s="9"/>
      <c r="D4" s="9"/>
      <c r="E4" s="8"/>
    </row>
    <row r="5" spans="1:6" x14ac:dyDescent="0.3">
      <c r="C5" s="11" t="s">
        <v>48</v>
      </c>
      <c r="D5" s="9"/>
      <c r="E5" s="8"/>
    </row>
    <row r="6" spans="1:6" x14ac:dyDescent="0.3">
      <c r="C6" s="12" t="s">
        <v>49</v>
      </c>
      <c r="D6" s="9"/>
      <c r="E6" s="8"/>
    </row>
    <row r="7" spans="1:6" x14ac:dyDescent="0.3">
      <c r="C7" s="12" t="s">
        <v>50</v>
      </c>
      <c r="D7" s="9"/>
      <c r="E7" s="8"/>
    </row>
    <row r="8" spans="1:6" x14ac:dyDescent="0.3">
      <c r="C8" s="12" t="s">
        <v>51</v>
      </c>
      <c r="D8" s="9"/>
      <c r="E8" s="8"/>
    </row>
    <row r="9" spans="1:6" x14ac:dyDescent="0.3">
      <c r="C9" s="13" t="s">
        <v>52</v>
      </c>
      <c r="D9" s="9"/>
      <c r="E9" s="8"/>
    </row>
    <row r="10" spans="1:6" x14ac:dyDescent="0.3">
      <c r="D10" s="9"/>
      <c r="E10" s="8"/>
    </row>
    <row r="11" spans="1:6" x14ac:dyDescent="0.3">
      <c r="C11" s="8" t="s">
        <v>53</v>
      </c>
      <c r="D11" s="9"/>
      <c r="E11" s="8" t="s">
        <v>0</v>
      </c>
      <c r="F11" t="s">
        <v>54</v>
      </c>
    </row>
    <row r="12" spans="1:6" x14ac:dyDescent="0.3">
      <c r="C12" s="14" t="s">
        <v>55</v>
      </c>
      <c r="D12" s="9"/>
      <c r="E12" s="8" t="s">
        <v>56</v>
      </c>
      <c r="F12" t="s">
        <v>57</v>
      </c>
    </row>
    <row r="13" spans="1:6" x14ac:dyDescent="0.3">
      <c r="C13" s="9" t="s">
        <v>58</v>
      </c>
      <c r="D13" s="9"/>
      <c r="E13" s="8" t="s">
        <v>59</v>
      </c>
    </row>
    <row r="14" spans="1:6" x14ac:dyDescent="0.3">
      <c r="C14" s="9" t="s">
        <v>60</v>
      </c>
      <c r="D14" s="9"/>
      <c r="E14" s="8"/>
    </row>
    <row r="15" spans="1:6" x14ac:dyDescent="0.3">
      <c r="C15" s="9"/>
      <c r="D15" s="9"/>
      <c r="E15" s="8"/>
    </row>
    <row r="16" spans="1:6" x14ac:dyDescent="0.3">
      <c r="C16" s="9"/>
      <c r="D16" s="9"/>
      <c r="E16" s="8"/>
    </row>
    <row r="17" spans="3:5" x14ac:dyDescent="0.3">
      <c r="C17" s="9"/>
      <c r="D17" s="9"/>
      <c r="E17" s="8"/>
    </row>
    <row r="18" spans="3:5" x14ac:dyDescent="0.3">
      <c r="C18" s="9"/>
      <c r="D18" s="9"/>
      <c r="E18" s="8"/>
    </row>
    <row r="19" spans="3:5" ht="28.8" x14ac:dyDescent="0.3">
      <c r="C19" s="9"/>
      <c r="D19" s="9"/>
      <c r="E19" s="10" t="s">
        <v>61</v>
      </c>
    </row>
    <row r="20" spans="3:5" x14ac:dyDescent="0.3">
      <c r="C20" s="9" t="s">
        <v>62</v>
      </c>
      <c r="D20" s="9"/>
      <c r="E20" s="10" t="s">
        <v>63</v>
      </c>
    </row>
    <row r="21" spans="3:5" x14ac:dyDescent="0.3">
      <c r="C21" s="9" t="s">
        <v>64</v>
      </c>
      <c r="D21" s="9"/>
      <c r="E21" s="9" t="s">
        <v>65</v>
      </c>
    </row>
    <row r="22" spans="3:5" ht="28.8" x14ac:dyDescent="0.3">
      <c r="C22" s="10" t="s">
        <v>66</v>
      </c>
      <c r="D22" s="9"/>
      <c r="E22" s="10" t="s">
        <v>67</v>
      </c>
    </row>
    <row r="23" spans="3:5" ht="28.8" x14ac:dyDescent="0.3">
      <c r="C23" s="10" t="s">
        <v>68</v>
      </c>
      <c r="D23" s="9"/>
      <c r="E23" s="10" t="s">
        <v>69</v>
      </c>
    </row>
    <row r="24" spans="3:5" ht="28.8" x14ac:dyDescent="0.3">
      <c r="C24" s="10" t="s">
        <v>70</v>
      </c>
      <c r="D24" s="9"/>
      <c r="E24" s="10" t="s">
        <v>71</v>
      </c>
    </row>
    <row r="25" spans="3:5" ht="43.2" x14ac:dyDescent="0.3">
      <c r="C25" s="10" t="s">
        <v>72</v>
      </c>
      <c r="D25" s="9"/>
      <c r="E25" s="10" t="s">
        <v>73</v>
      </c>
    </row>
    <row r="26" spans="3:5" x14ac:dyDescent="0.3">
      <c r="C26" s="9" t="s">
        <v>74</v>
      </c>
      <c r="D26" s="9"/>
      <c r="E26" s="9" t="s">
        <v>75</v>
      </c>
    </row>
    <row r="27" spans="3:5" x14ac:dyDescent="0.3">
      <c r="C27" s="9" t="s">
        <v>76</v>
      </c>
      <c r="D27" s="9"/>
      <c r="E27" s="8"/>
    </row>
    <row r="28" spans="3:5" ht="57.6" x14ac:dyDescent="0.3">
      <c r="C28" s="9" t="s">
        <v>77</v>
      </c>
      <c r="D28" s="9"/>
      <c r="E28" s="26" t="s">
        <v>78</v>
      </c>
    </row>
    <row r="29" spans="3:5" ht="43.2" x14ac:dyDescent="0.3">
      <c r="C29" s="10" t="s">
        <v>79</v>
      </c>
      <c r="D29" s="9"/>
      <c r="E29" s="26" t="s">
        <v>80</v>
      </c>
    </row>
    <row r="30" spans="3:5" ht="43.2" x14ac:dyDescent="0.3">
      <c r="C30" s="10" t="s">
        <v>81</v>
      </c>
      <c r="D30" s="9"/>
      <c r="E30" s="8" t="s">
        <v>82</v>
      </c>
    </row>
    <row r="31" spans="3:5" ht="28.8" x14ac:dyDescent="0.3">
      <c r="C31" s="26" t="s">
        <v>83</v>
      </c>
      <c r="D31" s="8"/>
      <c r="E31" s="26" t="s">
        <v>84</v>
      </c>
    </row>
    <row r="32" spans="3:5" x14ac:dyDescent="0.3">
      <c r="C32" s="8"/>
      <c r="D32" s="8"/>
      <c r="E32" s="26" t="s">
        <v>85</v>
      </c>
    </row>
    <row r="33" spans="3:5" ht="43.2" x14ac:dyDescent="0.3">
      <c r="C33" s="8"/>
      <c r="D33" s="8"/>
      <c r="E33" s="26" t="s">
        <v>86</v>
      </c>
    </row>
    <row r="34" spans="3:5" x14ac:dyDescent="0.3">
      <c r="C34" s="8"/>
      <c r="D34" s="8"/>
      <c r="E34" s="8"/>
    </row>
    <row r="35" spans="3:5" x14ac:dyDescent="0.3">
      <c r="C35" s="8"/>
      <c r="D35" s="8"/>
      <c r="E35" s="8"/>
    </row>
    <row r="36" spans="3:5" x14ac:dyDescent="0.3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A21" zoomScale="80" zoomScaleNormal="80" workbookViewId="0">
      <selection activeCell="G35" sqref="G35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180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>
        <v>60</v>
      </c>
      <c r="D19" s="245"/>
      <c r="E19" s="1"/>
      <c r="F19" s="246" t="s">
        <v>40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363.46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 t="s">
        <v>190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3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0.1754391050792905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 t="s">
        <v>48</v>
      </c>
      <c r="E32" s="70" t="s">
        <v>191</v>
      </c>
      <c r="F32" s="76"/>
      <c r="G32" s="74">
        <v>302.76</v>
      </c>
      <c r="H32" s="77">
        <v>45971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46335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302.76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393.80499999999995</v>
      </c>
      <c r="N32" s="79">
        <f>IF(Tabela1[[#This Row],[Média dos Demais]]="","",Tabela1[[#This Row],[Preço Unitário Atualizado]]/Tabela1[[#This Row],[Média dos Demais]])</f>
        <v>0.76880689681441328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63.76451233510199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 t="s">
        <v>48</v>
      </c>
      <c r="E33" s="71" t="s">
        <v>192</v>
      </c>
      <c r="F33" s="80"/>
      <c r="G33" s="75">
        <v>357.71</v>
      </c>
      <c r="H33" s="67">
        <v>45833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46197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357.71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366.32999999999993</v>
      </c>
      <c r="N33" s="82">
        <f>IF(Tabela1[[#This Row],[Média dos Demais]]="","",Tabela1[[#This Row],[Preço Unitário Atualizado]]/Tabela1[[#This Row],[Média dos Demais]])</f>
        <v>0.97646930363333617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 t="s">
        <v>50</v>
      </c>
      <c r="E34" s="71" t="s">
        <v>185</v>
      </c>
      <c r="F34" s="80"/>
      <c r="G34" s="75">
        <v>429.9</v>
      </c>
      <c r="H34" s="67">
        <v>46080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46260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429.9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330.23499999999996</v>
      </c>
      <c r="N34" s="82">
        <f>IF(Tabela1[[#This Row],[Média dos Demais]]="","",Tabela1[[#This Row],[Preço Unitário Atualizado]]/Tabela1[[#This Row],[Média dos Demais]])</f>
        <v>1.30180023316729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 t="s">
        <v>50</v>
      </c>
      <c r="E35" s="71"/>
      <c r="F35" s="80"/>
      <c r="G35" s="75"/>
      <c r="H35" s="67"/>
      <c r="I3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5" s="180" t="str">
        <f>IF($C$25=Aux!$E$13,"#",IF(COUNT(Tabela1[Preço Unitário])&lt;3,"#",IF(Tabela1[[#This Row],[Preço Unitário]]="","#",IF(Tabela1[[#This Row],[%]]&lt;=1.5,"C","!"))))</f>
        <v>#</v>
      </c>
      <c r="K35" s="81"/>
      <c r="L35" s="157" t="str">
        <f>IF(Tabela1[[#This Row],[Preço Unitário]]="","",Tabela1[[#This Row],[Preço Unitário]]*(1+Tabela1[[#This Row],[Índice de Atualização em %]]))</f>
        <v/>
      </c>
      <c r="M3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5" s="82" t="str">
        <f>IF(Tabela1[[#This Row],[Média dos Demais]]="","",Tabela1[[#This Row],[Preço Unitário Atualizado]]/Tabela1[[#This Row],[Média dos Demais]])</f>
        <v/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363.45666666666665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 t="s">
        <v>50</v>
      </c>
      <c r="E36" s="71"/>
      <c r="F36" s="80"/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 t="s">
        <v>48</v>
      </c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38">
        <f>IF(Q35="","",IFERROR(IF(U32="-","-",U32/U35),"-"))</f>
        <v>0.1754391050792905</v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 t="s">
        <v>48</v>
      </c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 t="s">
        <v>50</v>
      </c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158125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302.76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393.80499999999995</v>
      </c>
      <c r="I57" s="190">
        <f>IF(Tabela19[[#This Row],[Média dos Demais]]="","",Tabela19[[#This Row],[Preço Unitário Atualizado]]/Tabela19[[#This Row],[Média dos Demais]])</f>
        <v>0.76880689681441328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63.76451233510199</v>
      </c>
      <c r="V57" s="122"/>
    </row>
    <row r="58" spans="1:23" ht="35.1" customHeight="1" x14ac:dyDescent="0.3">
      <c r="A58" s="1"/>
      <c r="B58" s="7"/>
      <c r="C58" s="123">
        <f>IF(Tabela19[[#This Row],[Preço Unitário Atualizado]]="","",C33)</f>
        <v>2</v>
      </c>
      <c r="D58" s="144" t="str">
        <f t="shared" si="0"/>
        <v>Sistemas de Governo</v>
      </c>
      <c r="E58" s="145" t="str">
        <f t="shared" si="1"/>
        <v>UASG 102127</v>
      </c>
      <c r="F58" s="143" t="str">
        <f t="shared" si="2"/>
        <v/>
      </c>
      <c r="G58" s="168">
        <f t="shared" si="3"/>
        <v>357.71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366.32999999999993</v>
      </c>
      <c r="I58" s="191">
        <f>IF(Tabela19[[#This Row],[Média dos Demais]]="","",Tabela19[[#This Row],[Preço Unitário Atualizado]]/Tabela19[[#This Row],[Média dos Demais]])</f>
        <v>0.97646930363333617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>
        <f>IF(Tabela19[[#This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TemFer</v>
      </c>
      <c r="F59" s="143" t="str">
        <f t="shared" si="2"/>
        <v/>
      </c>
      <c r="G59" s="168">
        <f t="shared" si="3"/>
        <v>429.9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330.23499999999996</v>
      </c>
      <c r="I59" s="191">
        <f>IF(Tabela19[[#This Row],[Média dos Demais]]="","",Tabela19[[#This Row],[Preço Unitário Atualizado]]/Tabela19[[#This Row],[Média dos Demais]])</f>
        <v>1.30180023316729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191" t="str">
        <f>IF(Tabela19[[#This Row],[Média dos Demais]]="","",Tabela19[[#This Row],[Preço Unitário Atualizado]]/Tabela19[[#This Row],[Média dos Demais]])</f>
        <v/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363.45666666666665</v>
      </c>
      <c r="V60" s="122"/>
    </row>
    <row r="61" spans="1:23" ht="35.1" customHeight="1" x14ac:dyDescent="0.3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38">
        <f>IF(U44,IFERROR(IF(U57="-","-",U57/U60),"-"),"")</f>
        <v>0.1754391050792905</v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0.1754391050792905</v>
      </c>
      <c r="V63" s="122"/>
    </row>
    <row r="64" spans="1:23" ht="35.1" customHeight="1" x14ac:dyDescent="0.3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3</v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3</v>
      </c>
      <c r="V66" s="122"/>
    </row>
    <row r="67" spans="1:22" ht="35.1" customHeight="1" x14ac:dyDescent="0.3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363.45666666666665</v>
      </c>
      <c r="Q69" s="147"/>
      <c r="R69" s="69">
        <f>IF(U44,IF(U69,"",IFERROR(MEDIAN(Tabela19[Preço Unitário Atualizado]),"-")),"")</f>
        <v>357.71</v>
      </c>
      <c r="S69" s="147"/>
      <c r="T69" s="69">
        <f>IF(U44,IF(U69,"",IFERROR(SMALL(Tabela19[Preço Unitário Atualizado],1),"-")),"")</f>
        <v>302.76</v>
      </c>
      <c r="U69" s="130" t="b">
        <f>IF(COUNTIF(Tabela19[!],"!")=0,FALSE(),TRUE())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363.45666666666665</v>
      </c>
      <c r="V72" s="4"/>
    </row>
    <row r="73" spans="1:22" ht="35.1" customHeight="1" x14ac:dyDescent="0.3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abSelected="1" topLeftCell="A24" zoomScale="80" zoomScaleNormal="80" workbookViewId="0">
      <selection activeCell="H35" sqref="H35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128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182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>
        <v>60</v>
      </c>
      <c r="D19" s="245"/>
      <c r="E19" s="1"/>
      <c r="F19" s="246" t="s">
        <v>179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503.63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 t="s">
        <v>181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3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0.11741819828976639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 t="s">
        <v>193</v>
      </c>
      <c r="F32" s="76"/>
      <c r="G32" s="74">
        <v>438.63</v>
      </c>
      <c r="H32" s="77">
        <v>45901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46265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438.63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536.125</v>
      </c>
      <c r="N32" s="79">
        <f>IF(Tabela16[[#This Row],[Média dos Demais]]="","",Tabela16[[#This Row],[Preço Unitário Atualizado]]/Tabela16[[#This Row],[Média dos Demais]])</f>
        <v>0.81814875262298903</v>
      </c>
      <c r="O32" s="1"/>
      <c r="P32" s="240"/>
      <c r="Q32" s="240"/>
      <c r="R32" s="240"/>
      <c r="S32" s="240"/>
      <c r="T32" s="240"/>
      <c r="U32" s="119">
        <f>IFERROR(_xlfn.STDEV.S(Tabela16[Preço Unitário Atualizado]),"-")</f>
        <v>59.134935810680759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 t="s">
        <v>49</v>
      </c>
      <c r="E33" s="71" t="s">
        <v>194</v>
      </c>
      <c r="F33" s="80"/>
      <c r="G33" s="75">
        <v>518</v>
      </c>
      <c r="H33" s="67">
        <v>45852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46216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518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496.44000000000005</v>
      </c>
      <c r="N33" s="82">
        <f>IF(Tabela16[[#This Row],[Média dos Demais]]="","",Tabela16[[#This Row],[Preço Unitário Atualizado]]/Tabela16[[#This Row],[Média dos Demais]])</f>
        <v>1.0434292160180485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 t="s">
        <v>50</v>
      </c>
      <c r="E34" s="71" t="s">
        <v>186</v>
      </c>
      <c r="F34" s="80"/>
      <c r="G34" s="75">
        <v>554.25</v>
      </c>
      <c r="H34" s="67">
        <v>46080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46260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554.25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478.31500000000005</v>
      </c>
      <c r="N34" s="82">
        <f>IF(Tabela16[[#This Row],[Média dos Demais]]="","",Tabela16[[#This Row],[Preço Unitário Atualizado]]/Tabela16[[#This Row],[Média dos Demais]])</f>
        <v>1.158755213614459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 t="s">
        <v>51</v>
      </c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AVERAGE(Tabela16[Preço Unitário Atualizado])</f>
        <v>503.62666666666672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 t="s">
        <v>50</v>
      </c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 t="s">
        <v>50</v>
      </c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>
        <f>IF(Q35="","",IFERROR(IF(U32="-","-",U32/U35),"-"))</f>
        <v>0.11741819828976639</v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102305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438.63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536.125</v>
      </c>
      <c r="I57" s="190">
        <f>IF(Tabela197[[#This Row],[Média dos Demais]]="","",Tabela197[[#This Row],[Preço Unitário Atualizado]]/Tabela197[[#This Row],[Média dos Demais]])</f>
        <v>0.81814875262298903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IFERROR(_xlfn.STDEV.S(Tabela197[Preço Unitário Atualizado]),"-")</f>
        <v>59.134935810680759</v>
      </c>
      <c r="V57" s="122"/>
    </row>
    <row r="58" spans="1:23" ht="35.1" customHeight="1" x14ac:dyDescent="0.3">
      <c r="A58" s="1"/>
      <c r="B58" s="7"/>
      <c r="C58" s="123">
        <f>IF(Tabela197[[#This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257027</v>
      </c>
      <c r="F58" s="143" t="str">
        <f t="shared" si="2"/>
        <v/>
      </c>
      <c r="G58" s="168">
        <f t="shared" si="3"/>
        <v>518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496.44000000000005</v>
      </c>
      <c r="I58" s="191">
        <f>IF(Tabela197[[#This Row],[Média dos Demais]]="","",Tabela197[[#This Row],[Preço Unitário Atualizado]]/Tabela197[[#This Row],[Média dos Demais]])</f>
        <v>1.0434292160180485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>
        <f>IF(Tabela197[[#This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Star Ferramentas</v>
      </c>
      <c r="F59" s="143" t="str">
        <f t="shared" si="2"/>
        <v/>
      </c>
      <c r="G59" s="168">
        <f t="shared" si="3"/>
        <v>554.25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478.31500000000005</v>
      </c>
      <c r="I59" s="191">
        <f>IF(Tabela197[[#This Row],[Média dos Demais]]="","",Tabela197[[#This Row],[Preço Unitário Atualizado]]/Tabela197[[#This Row],[Média dos Demais]])</f>
        <v>1.158755213614459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AVERAGE(Tabela197[Preço Unitário Atualizado])</f>
        <v>503.62666666666672</v>
      </c>
      <c r="V60" s="122"/>
    </row>
    <row r="61" spans="1:23" ht="35.1" customHeight="1" x14ac:dyDescent="0.3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38">
        <f>IF(U44,IFERROR(IF(U57="-","-",U57/U60),"-"),"")</f>
        <v>0.11741819828976639</v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0.11741819828976639</v>
      </c>
      <c r="V63" s="122"/>
    </row>
    <row r="64" spans="1:23" ht="35.1" customHeight="1" x14ac:dyDescent="0.3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>
        <f>IF(Q64="","",U66)</f>
        <v>3</v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3</v>
      </c>
      <c r="V66" s="122"/>
    </row>
    <row r="67" spans="1:22" ht="35.1" customHeight="1" x14ac:dyDescent="0.3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503.62666666666672</v>
      </c>
      <c r="Q69" s="147"/>
      <c r="R69" s="69">
        <f>IF(U44,IF(U69,"",IFERROR(MEDIAN(Tabela197[Preço Unitário Atualizado]),"-")),"")</f>
        <v>518</v>
      </c>
      <c r="S69" s="147"/>
      <c r="T69" s="69">
        <f>IF(U44,IF(U69,"",IFERROR(SMALL(Tabela197[Preço Unitário Atualizado],1),"-")),"")</f>
        <v>438.63</v>
      </c>
      <c r="U69" s="130" t="b">
        <f>IF(COUNTIF(Tabela197[!],"!")=0,FALSE(),TRUE())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503.62666666666672</v>
      </c>
      <c r="V72" s="4"/>
    </row>
    <row r="73" spans="1:22" ht="35.1" customHeight="1" x14ac:dyDescent="0.3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24" zoomScaleNormal="100" workbookViewId="0">
      <selection activeCell="E36" sqref="E3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183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>
        <v>500</v>
      </c>
      <c r="D19" s="245"/>
      <c r="E19" s="1"/>
      <c r="F19" s="246" t="s">
        <v>179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61.87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 t="s">
        <v>184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4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0.14198128752482875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25" t="s">
        <v>114</v>
      </c>
      <c r="J31" s="186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 t="s">
        <v>187</v>
      </c>
      <c r="F32" s="76"/>
      <c r="G32" s="74">
        <v>57</v>
      </c>
      <c r="H32" s="77">
        <v>46030</v>
      </c>
      <c r="I32" s="183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46394</v>
      </c>
      <c r="J32" s="187" t="str">
        <f>IF($C$25=Aux!$E$13,"#",IF(COUNT(Tabela110[Preço Unitário])&lt;3,"#",IF(Tabela110[[#This Row],[Preço Unitário]]="","#",IF(Tabela110[[#This Row],[%]]&lt;=1.5,"C","!"))))</f>
        <v>C</v>
      </c>
      <c r="K32" s="78"/>
      <c r="L32" s="156">
        <f>IF(Tabela110[[#This Row],[Preço Unitário]]="","",Tabela110[[#This Row],[Preço Unitário]]*(1+Tabela110[[#This Row],[Índice de Atualização em %]]))</f>
        <v>57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63.486666666666672</v>
      </c>
      <c r="N32" s="79">
        <f>IF(Tabela110[[#This Row],[Média dos Demais]]="","",Tabela110[[#This Row],[Preço Unitário Atualizado]]/Tabela110[[#This Row],[Média dos Demais]])</f>
        <v>0.89782631523679501</v>
      </c>
      <c r="O32" s="1"/>
      <c r="P32" s="240"/>
      <c r="Q32" s="240"/>
      <c r="R32" s="240"/>
      <c r="S32" s="240"/>
      <c r="T32" s="240"/>
      <c r="U32" s="119">
        <f>IFERROR(_xlfn.STDEV.S(Tabela110[Preço Unitário Atualizado]),"-")</f>
        <v>8.7836723527235314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 t="s">
        <v>48</v>
      </c>
      <c r="E33" s="71" t="s">
        <v>187</v>
      </c>
      <c r="F33" s="80"/>
      <c r="G33" s="75">
        <v>58.46</v>
      </c>
      <c r="H33" s="67">
        <v>46030</v>
      </c>
      <c r="I33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46394</v>
      </c>
      <c r="J33" s="188" t="str">
        <f>IF($C$25=Aux!$E$13,"#",IF(COUNT(Tabela110[Preço Unitário])&lt;3,"#",IF(Tabela110[[#This Row],[Preço Unitário]]="","#",IF(Tabela110[[#This Row],[%]]&lt;=1.5,"C","!"))))</f>
        <v>C</v>
      </c>
      <c r="K33" s="81"/>
      <c r="L33" s="157">
        <f>IF(Tabela110[[#This Row],[Preço Unitário]]="","",Tabela110[[#This Row],[Preço Unitário]]*(1+Tabela110[[#This Row],[Índice de Atualização em %]]))</f>
        <v>58.46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63</v>
      </c>
      <c r="N33" s="82">
        <f>IF(Tabela110[[#This Row],[Média dos Demais]]="","",Tabela110[[#This Row],[Preço Unitário Atualizado]]/Tabela110[[#This Row],[Média dos Demais]])</f>
        <v>0.92793650793650795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 t="s">
        <v>48</v>
      </c>
      <c r="E34" s="71" t="s">
        <v>188</v>
      </c>
      <c r="F34" s="80"/>
      <c r="G34" s="75">
        <v>57</v>
      </c>
      <c r="H34" s="67">
        <v>45959</v>
      </c>
      <c r="I34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46323</v>
      </c>
      <c r="J34" s="188" t="str">
        <f>IF($C$25=Aux!$E$13,"#",IF(COUNT(Tabela110[Preço Unitário])&lt;3,"#",IF(Tabela110[[#This Row],[Preço Unitário]]="","#",IF(Tabela110[[#This Row],[%]]&lt;=1.5,"C","!"))))</f>
        <v>C</v>
      </c>
      <c r="K34" s="81"/>
      <c r="L34" s="157">
        <f>IF(Tabela110[[#This Row],[Preço Unitário]]="","",Tabela110[[#This Row],[Preço Unitário]]*(1+Tabela110[[#This Row],[Índice de Atualização em %]]))</f>
        <v>57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63.486666666666672</v>
      </c>
      <c r="N34" s="82">
        <f>IF(Tabela110[[#This Row],[Média dos Demais]]="","",Tabela110[[#This Row],[Preço Unitário Atualizado]]/Tabela110[[#This Row],[Média dos Demais]])</f>
        <v>0.89782631523679501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 t="s">
        <v>50</v>
      </c>
      <c r="E35" s="71" t="s">
        <v>189</v>
      </c>
      <c r="F35" s="80"/>
      <c r="G35" s="75">
        <v>75</v>
      </c>
      <c r="H35" s="67">
        <v>46080</v>
      </c>
      <c r="I35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46260</v>
      </c>
      <c r="J35" s="188" t="str">
        <f>IF($C$25=Aux!$E$13,"#",IF(COUNT(Tabela110[Preço Unitário])&lt;3,"#",IF(Tabela110[[#This Row],[Preço Unitário]]="","#",IF(Tabela110[[#This Row],[%]]&lt;=1.5,"C","!"))))</f>
        <v>C</v>
      </c>
      <c r="K35" s="81"/>
      <c r="L35" s="157">
        <f>IF(Tabela110[[#This Row],[Preço Unitário]]="","",Tabela110[[#This Row],[Preço Unitário]]*(1+Tabela110[[#This Row],[Índice de Atualização em %]]))</f>
        <v>75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57.486666666666672</v>
      </c>
      <c r="N35" s="82">
        <f>IF(Tabela110[[#This Row],[Média dos Demais]]="","",Tabela110[[#This Row],[Preço Unitário Atualizado]]/Tabela110[[#This Row],[Média dos Demais]])</f>
        <v>1.304650353705207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AVERAGE(Tabela110[Preço Unitário Atualizado])</f>
        <v>61.865000000000002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 t="s">
        <v>48</v>
      </c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 t="s">
        <v>50</v>
      </c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>
        <f>IF(Q35="","",IFERROR(IF(U32="-","-",U32/U35),"-"))</f>
        <v>0.14198128752482875</v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>
        <f>IF(Tabela1911[[#This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974002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57</v>
      </c>
      <c r="H57" s="164">
        <f>IF(Tabela1911[[#This Row],[Preço Unitário Atualizado]]="","",IFERROR((SUM(Tabela1911[Preço Unitário Atualizado])-Tabela1911[[#This Row],[Preço Unitário Atualizado]])/(COUNT(Tabela1911[Preço Unitário Atualizado])-1),""))</f>
        <v>63.486666666666672</v>
      </c>
      <c r="I57" s="190">
        <f>IF(Tabela1911[[#This Row],[Média dos Demais]]="","",Tabela1911[[#This Row],[Preço Unitário Atualizado]]/Tabela1911[[#This Row],[Média dos Demais]])</f>
        <v>0.89782631523679501</v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IFERROR(_xlfn.STDEV.S(Tabela1911[Preço Unitário Atualizado]),"-")</f>
        <v>8.7836723527235314</v>
      </c>
      <c r="V57" s="122"/>
    </row>
    <row r="58" spans="1:23" ht="35.1" customHeight="1" x14ac:dyDescent="0.3">
      <c r="A58" s="1"/>
      <c r="B58" s="7"/>
      <c r="C58" s="123">
        <f>IF(Tabela1911[[#This Row],[Preço Unitário Atualizado]]="","",C33)</f>
        <v>2</v>
      </c>
      <c r="D58" s="144" t="str">
        <f t="shared" si="0"/>
        <v>Sistemas de Governo</v>
      </c>
      <c r="E58" s="145" t="str">
        <f t="shared" si="1"/>
        <v>UASG 974002</v>
      </c>
      <c r="F58" s="143" t="str">
        <f t="shared" si="2"/>
        <v/>
      </c>
      <c r="G58" s="168">
        <f t="shared" si="3"/>
        <v>58.46</v>
      </c>
      <c r="H58" s="165">
        <f>IF(Tabela1911[[#This Row],[Preço Unitário Atualizado]]="","",IFERROR((SUM(Tabela1911[Preço Unitário Atualizado])-Tabela1911[[#This Row],[Preço Unitário Atualizado]])/(COUNT(Tabela1911[Preço Unitário Atualizado])-1),""))</f>
        <v>63</v>
      </c>
      <c r="I58" s="191">
        <f>IF(Tabela1911[[#This Row],[Média dos Demais]]="","",Tabela1911[[#This Row],[Preço Unitário Atualizado]]/Tabela1911[[#This Row],[Média dos Demais]])</f>
        <v>0.92793650793650795</v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>
        <f>IF(Tabela1911[[#This Row],[Preço Unitário Atualizado]]="","",C34)</f>
        <v>3</v>
      </c>
      <c r="D59" s="144" t="str">
        <f t="shared" si="0"/>
        <v>Sistemas de Governo</v>
      </c>
      <c r="E59" s="145" t="str">
        <f t="shared" si="1"/>
        <v>UASG 92601</v>
      </c>
      <c r="F59" s="143" t="str">
        <f t="shared" si="2"/>
        <v/>
      </c>
      <c r="G59" s="168">
        <f t="shared" si="3"/>
        <v>57</v>
      </c>
      <c r="H59" s="165">
        <f>IF(Tabela1911[[#This Row],[Preço Unitário Atualizado]]="","",IFERROR((SUM(Tabela1911[Preço Unitário Atualizado])-Tabela1911[[#This Row],[Preço Unitário Atualizado]])/(COUNT(Tabela1911[Preço Unitário Atualizado])-1),""))</f>
        <v>63.486666666666672</v>
      </c>
      <c r="I59" s="191">
        <f>IF(Tabela1911[[#This Row],[Média dos Demais]]="","",Tabela1911[[#This Row],[Preço Unitário Atualizado]]/Tabela1911[[#This Row],[Média dos Demais]])</f>
        <v>0.89782631523679501</v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>
        <f>IF(Tabela1911[[#This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RP Ferramentas</v>
      </c>
      <c r="F60" s="143" t="str">
        <f t="shared" si="2"/>
        <v/>
      </c>
      <c r="G60" s="168">
        <f t="shared" si="3"/>
        <v>75</v>
      </c>
      <c r="H60" s="165">
        <f>IF(Tabela1911[[#This Row],[Preço Unitário Atualizado]]="","",IFERROR((SUM(Tabela1911[Preço Unitário Atualizado])-Tabela1911[[#This Row],[Preço Unitário Atualizado]])/(COUNT(Tabela1911[Preço Unitário Atualizado])-1),""))</f>
        <v>57.486666666666672</v>
      </c>
      <c r="I60" s="191">
        <f>IF(Tabela1911[[#This Row],[Média dos Demais]]="","",Tabela1911[[#This Row],[Preço Unitário Atualizado]]/Tabela1911[[#This Row],[Média dos Demais]])</f>
        <v>1.304650353705207</v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AVERAGE(Tabela1911[Preço Unitário Atualizado])</f>
        <v>61.865000000000002</v>
      </c>
      <c r="V60" s="122"/>
    </row>
    <row r="61" spans="1:23" ht="35.1" customHeight="1" x14ac:dyDescent="0.3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>
        <f>IF(U44,IFERROR(IF(U57="-","-",U57/U60),"-"),"")</f>
        <v>0.14198128752482875</v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>
        <f>IF(U69,0,P61)</f>
        <v>0.14198128752482875</v>
      </c>
      <c r="V63" s="122"/>
    </row>
    <row r="64" spans="1:23" ht="35.1" customHeight="1" x14ac:dyDescent="0.3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4</v>
      </c>
      <c r="V66" s="122"/>
    </row>
    <row r="67" spans="1:22" ht="35.1" customHeight="1" x14ac:dyDescent="0.3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>
        <f>IF(U44,IF(U69,"",IFERROR(AVERAGE(Tabela1911[Preço Unitário Atualizado]),"-")),"")</f>
        <v>61.865000000000002</v>
      </c>
      <c r="Q69" s="147"/>
      <c r="R69" s="69">
        <f>IF(U44,IF(U69,"",IFERROR(MEDIAN(Tabela1911[Preço Unitário Atualizado]),"-")),"")</f>
        <v>57.730000000000004</v>
      </c>
      <c r="S69" s="147"/>
      <c r="T69" s="69">
        <f>IF(U44,IF(U69,"",IFERROR(SMALL(Tabela1911[Preço Unitário Atualizado],1),"-")),"")</f>
        <v>57</v>
      </c>
      <c r="U69" s="130" t="b">
        <f>IF(COUNTIF(Tabela1911[!],"!")=0,FALSE(),TRUE())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61.865000000000002</v>
      </c>
      <c r="V72" s="4"/>
    </row>
    <row r="73" spans="1:22" ht="35.1" customHeight="1" x14ac:dyDescent="0.3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3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3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3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3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3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3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3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3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3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3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3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3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3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3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3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3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3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3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3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3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3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3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3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3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3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3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3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3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3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3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3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3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3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3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3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3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3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3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3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3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3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3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3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3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3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3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" x14ac:dyDescent="0.3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3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FD5937E-AC6B-4EDE-9C69-ACAD2AD7EEC9}"/>
</file>

<file path=customXml/itemProps3.xml><?xml version="1.0" encoding="utf-8"?>
<ds:datastoreItem xmlns:ds="http://schemas.openxmlformats.org/officeDocument/2006/customXml" ds:itemID="{8ED4978A-2C5D-460A-A48D-791C0FC1CFDA}">
  <ds:schemaRefs>
    <ds:schemaRef ds:uri="http://schemas.microsoft.com/office/2006/metadata/properties"/>
    <ds:schemaRef ds:uri="http://schemas.microsoft.com/office/infopath/2007/PartnerControls"/>
    <ds:schemaRef ds:uri="7ea022a3-e2f4-486b-8964-bdf251a581ee"/>
    <ds:schemaRef ds:uri="5b7ed6d8-eec2-4381-babe-2824726c919a"/>
  </ds:schemaRefs>
</ds:datastoreItem>
</file>

<file path=customXml/itemProps4.xml><?xml version="1.0" encoding="utf-8"?>
<ds:datastoreItem xmlns:ds="http://schemas.openxmlformats.org/officeDocument/2006/customXml" ds:itemID="{83FFBDF1-6FEE-4F52-A8AB-9D23A95010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CAROLINE CARVALHO DE ALBUQUERQUE</cp:lastModifiedBy>
  <cp:revision/>
  <dcterms:created xsi:type="dcterms:W3CDTF">2020-10-23T15:04:44Z</dcterms:created>
  <dcterms:modified xsi:type="dcterms:W3CDTF">2026-04-24T20:41:41Z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